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2120" windowHeight="7710" tabRatio="597"/>
  </bookViews>
  <sheets>
    <sheet name="01ตารางสรุปผลการตรวจสอบ งป.57" sheetId="4" r:id="rId1"/>
  </sheets>
  <definedNames>
    <definedName name="_xlnm.Print_Area" localSheetId="0">'01ตารางสรุปผลการตรวจสอบ งป.57'!$A$2:$M$336</definedName>
  </definedNames>
  <calcPr calcId="145621"/>
</workbook>
</file>

<file path=xl/calcChain.xml><?xml version="1.0" encoding="utf-8"?>
<calcChain xmlns="http://schemas.openxmlformats.org/spreadsheetml/2006/main">
  <c r="K40" i="4" l="1"/>
  <c r="M158" i="4" l="1"/>
  <c r="J76" i="4"/>
  <c r="G232" i="4"/>
  <c r="E232" i="4"/>
  <c r="G229" i="4"/>
  <c r="E229" i="4"/>
  <c r="G224" i="4"/>
  <c r="E224" i="4"/>
  <c r="G222" i="4"/>
  <c r="E222" i="4"/>
  <c r="G199" i="4"/>
  <c r="E199" i="4"/>
  <c r="G197" i="4"/>
  <c r="E197" i="4"/>
  <c r="G185" i="4"/>
  <c r="E185" i="4"/>
  <c r="G182" i="4"/>
  <c r="E182" i="4"/>
  <c r="G179" i="4"/>
  <c r="E179" i="4"/>
  <c r="G170" i="4"/>
  <c r="E170" i="4"/>
  <c r="G156" i="4"/>
  <c r="E156" i="4"/>
  <c r="G148" i="4"/>
  <c r="E148" i="4"/>
  <c r="G146" i="4"/>
  <c r="E146" i="4"/>
  <c r="G127" i="4"/>
  <c r="E127" i="4"/>
  <c r="G124" i="4"/>
  <c r="E124" i="4"/>
  <c r="G122" i="4"/>
  <c r="E122" i="4"/>
  <c r="G103" i="4"/>
  <c r="E103" i="4"/>
  <c r="G96" i="4"/>
  <c r="E96" i="4"/>
  <c r="G76" i="4"/>
  <c r="E76" i="4"/>
  <c r="G73" i="4"/>
  <c r="E73" i="4"/>
  <c r="G70" i="4"/>
  <c r="E70" i="4"/>
  <c r="G66" i="4"/>
  <c r="E66" i="4"/>
  <c r="G45" i="4"/>
  <c r="E45" i="4"/>
  <c r="G43" i="4"/>
  <c r="E43" i="4"/>
  <c r="G40" i="4"/>
  <c r="E40" i="4"/>
  <c r="G23" i="4"/>
  <c r="E23" i="4"/>
  <c r="G18" i="4"/>
  <c r="E18" i="4"/>
  <c r="G15" i="4"/>
  <c r="E15" i="4"/>
  <c r="G9" i="4"/>
  <c r="E9" i="4"/>
  <c r="M131" i="4"/>
  <c r="J43" i="4"/>
  <c r="L292" i="4"/>
  <c r="L290" i="4"/>
  <c r="L275" i="4"/>
  <c r="I229" i="4"/>
  <c r="J77" i="4"/>
  <c r="J46" i="4"/>
  <c r="J45" i="4"/>
  <c r="J41" i="4"/>
  <c r="J40" i="4"/>
  <c r="M9" i="4"/>
  <c r="C27" i="4"/>
  <c r="J24" i="4"/>
  <c r="M23" i="4"/>
  <c r="J23" i="4"/>
  <c r="I23" i="4"/>
  <c r="J198" i="4"/>
  <c r="J200" i="4"/>
  <c r="J186" i="4"/>
  <c r="J183" i="4"/>
  <c r="I146" i="4"/>
  <c r="I224" i="4"/>
  <c r="M229" i="4"/>
  <c r="J230" i="4"/>
  <c r="J225" i="4"/>
  <c r="J224" i="4"/>
  <c r="J229" i="4"/>
  <c r="M222" i="4"/>
  <c r="J223" i="4"/>
  <c r="J222" i="4"/>
  <c r="I222" i="4"/>
  <c r="L79" i="4"/>
  <c r="J103" i="4"/>
  <c r="J44" i="4"/>
  <c r="I43" i="4"/>
  <c r="L129" i="4"/>
  <c r="L38" i="4"/>
  <c r="J128" i="4"/>
  <c r="L273" i="4"/>
  <c r="L248" i="4"/>
  <c r="L246" i="4"/>
  <c r="L203" i="4"/>
  <c r="L177" i="4"/>
  <c r="L175" i="4"/>
  <c r="L173" i="4"/>
  <c r="L154" i="4"/>
  <c r="L152" i="4"/>
  <c r="L150" i="4"/>
  <c r="L144" i="4"/>
  <c r="K23" i="4" l="1"/>
  <c r="K224" i="4"/>
  <c r="K229" i="4"/>
  <c r="K222" i="4"/>
  <c r="J10" i="4"/>
  <c r="J9" i="4"/>
  <c r="C294" i="4"/>
  <c r="J328" i="4" s="1"/>
  <c r="M292" i="4"/>
  <c r="M290" i="4"/>
  <c r="C277" i="4"/>
  <c r="J327" i="4" s="1"/>
  <c r="M275" i="4"/>
  <c r="M273" i="4"/>
  <c r="J16" i="4"/>
  <c r="J15" i="4"/>
  <c r="M38" i="4"/>
  <c r="M79" i="4"/>
  <c r="L94" i="4"/>
  <c r="M94" i="4" s="1"/>
  <c r="L92" i="4"/>
  <c r="M92" i="4" s="1"/>
  <c r="L101" i="4"/>
  <c r="M101" i="4" s="1"/>
  <c r="M144" i="4"/>
  <c r="M173" i="4"/>
  <c r="M203" i="4"/>
  <c r="M246" i="4"/>
  <c r="J131" i="4"/>
  <c r="K131" i="4" s="1"/>
  <c r="J146" i="4"/>
  <c r="J147" i="4"/>
  <c r="I156" i="4"/>
  <c r="I148" i="4"/>
  <c r="I45" i="4"/>
  <c r="M124" i="4"/>
  <c r="J226" i="4"/>
  <c r="K226" i="4" s="1"/>
  <c r="M248" i="4"/>
  <c r="J233" i="4"/>
  <c r="I18" i="4"/>
  <c r="J19" i="4"/>
  <c r="J18" i="4"/>
  <c r="I15" i="4"/>
  <c r="J232" i="4"/>
  <c r="I232" i="4"/>
  <c r="J199" i="4"/>
  <c r="J197" i="4"/>
  <c r="I199" i="4"/>
  <c r="I197" i="4"/>
  <c r="J185" i="4"/>
  <c r="J182" i="4"/>
  <c r="I185" i="4"/>
  <c r="I182" i="4"/>
  <c r="J180" i="4"/>
  <c r="J179" i="4"/>
  <c r="I179" i="4"/>
  <c r="J171" i="4"/>
  <c r="J170" i="4"/>
  <c r="I170" i="4"/>
  <c r="J157" i="4"/>
  <c r="J156" i="4"/>
  <c r="J149" i="4"/>
  <c r="J148" i="4"/>
  <c r="I76" i="4"/>
  <c r="J74" i="4"/>
  <c r="J71" i="4"/>
  <c r="J73" i="4"/>
  <c r="J70" i="4"/>
  <c r="I73" i="4"/>
  <c r="I70" i="4"/>
  <c r="J67" i="4"/>
  <c r="J66" i="4"/>
  <c r="I66" i="4"/>
  <c r="K43" i="4"/>
  <c r="I40" i="4"/>
  <c r="J12" i="4"/>
  <c r="K12" i="4" s="1"/>
  <c r="I9" i="4"/>
  <c r="J125" i="4"/>
  <c r="J124" i="4"/>
  <c r="I124" i="4"/>
  <c r="J127" i="4"/>
  <c r="I127" i="4"/>
  <c r="J123" i="4"/>
  <c r="J122" i="4"/>
  <c r="I122" i="4"/>
  <c r="J104" i="4"/>
  <c r="I103" i="4"/>
  <c r="J97" i="4"/>
  <c r="J96" i="4"/>
  <c r="I96" i="4"/>
  <c r="M179" i="4"/>
  <c r="C250" i="4"/>
  <c r="J324" i="4" s="1"/>
  <c r="C235" i="4"/>
  <c r="J323" i="4" s="1"/>
  <c r="M232" i="4"/>
  <c r="M226" i="4"/>
  <c r="M224" i="4"/>
  <c r="M199" i="4"/>
  <c r="M197" i="4"/>
  <c r="M185" i="4"/>
  <c r="M182" i="4"/>
  <c r="M177" i="4"/>
  <c r="M175" i="4"/>
  <c r="M170" i="4"/>
  <c r="M156" i="4"/>
  <c r="M154" i="4"/>
  <c r="C205" i="4"/>
  <c r="J322" i="4" s="1"/>
  <c r="M150" i="4"/>
  <c r="M152" i="4"/>
  <c r="M148" i="4"/>
  <c r="M146" i="4"/>
  <c r="C133" i="4"/>
  <c r="J321" i="4" s="1"/>
  <c r="M129" i="4"/>
  <c r="M127" i="4"/>
  <c r="M122" i="4"/>
  <c r="M103" i="4"/>
  <c r="M96" i="4"/>
  <c r="M76" i="4"/>
  <c r="M73" i="4"/>
  <c r="M70" i="4"/>
  <c r="M66" i="4"/>
  <c r="M45" i="4"/>
  <c r="M43" i="4"/>
  <c r="M40" i="4"/>
  <c r="M18" i="4"/>
  <c r="M15" i="4"/>
  <c r="M12" i="4"/>
  <c r="C81" i="4"/>
  <c r="J320" i="4" s="1"/>
  <c r="C49" i="4"/>
  <c r="J319" i="4" s="1"/>
  <c r="M81" i="4" l="1"/>
  <c r="M49" i="4"/>
  <c r="J325" i="4"/>
  <c r="J329" i="4" s="1"/>
  <c r="M27" i="4"/>
  <c r="M28" i="4" s="1"/>
  <c r="F318" i="4" s="1"/>
  <c r="L318" i="4" s="1"/>
  <c r="M133" i="4"/>
  <c r="M134" i="4" s="1"/>
  <c r="F321" i="4" s="1"/>
  <c r="L321" i="4" s="1"/>
  <c r="K146" i="4"/>
  <c r="K9" i="4"/>
  <c r="K185" i="4"/>
  <c r="K76" i="4"/>
  <c r="K15" i="4"/>
  <c r="K103" i="4"/>
  <c r="K179" i="4"/>
  <c r="K197" i="4"/>
  <c r="K232" i="4"/>
  <c r="K66" i="4"/>
  <c r="K170" i="4"/>
  <c r="K18" i="4"/>
  <c r="K127" i="4"/>
  <c r="K124" i="4"/>
  <c r="K156" i="4"/>
  <c r="K45" i="4"/>
  <c r="M250" i="4"/>
  <c r="M251" i="4" s="1"/>
  <c r="K70" i="4"/>
  <c r="M277" i="4"/>
  <c r="M278" i="4" s="1"/>
  <c r="K73" i="4"/>
  <c r="M50" i="4"/>
  <c r="M82" i="4"/>
  <c r="F320" i="4" s="1"/>
  <c r="M294" i="4"/>
  <c r="M295" i="4" s="1"/>
  <c r="M235" i="4"/>
  <c r="M236" i="4" s="1"/>
  <c r="K96" i="4"/>
  <c r="K122" i="4"/>
  <c r="K148" i="4"/>
  <c r="K182" i="4"/>
  <c r="K199" i="4"/>
  <c r="M205" i="4"/>
  <c r="M206" i="4" s="1"/>
  <c r="F322" i="4" l="1"/>
  <c r="L322" i="4" s="1"/>
  <c r="M29" i="4"/>
  <c r="H318" i="4" s="1"/>
  <c r="F327" i="4"/>
  <c r="M279" i="4"/>
  <c r="H327" i="4" s="1"/>
  <c r="F323" i="4"/>
  <c r="L323" i="4" s="1"/>
  <c r="F324" i="4"/>
  <c r="L324" i="4" s="1"/>
  <c r="M296" i="4"/>
  <c r="H328" i="4" s="1"/>
  <c r="F328" i="4"/>
  <c r="L328" i="4" s="1"/>
  <c r="M51" i="4"/>
  <c r="H319" i="4" s="1"/>
  <c r="F319" i="4"/>
  <c r="L319" i="4" s="1"/>
  <c r="M135" i="4"/>
  <c r="H321" i="4" s="1"/>
  <c r="M252" i="4"/>
  <c r="H324" i="4" s="1"/>
  <c r="M237" i="4"/>
  <c r="H323" i="4" s="1"/>
  <c r="L327" i="4"/>
  <c r="L320" i="4"/>
  <c r="M83" i="4"/>
  <c r="H320" i="4" s="1"/>
  <c r="M207" i="4"/>
  <c r="H322" i="4" s="1"/>
  <c r="L325" i="4" l="1"/>
  <c r="L326" i="4" s="1"/>
  <c r="H326" i="4" s="1"/>
  <c r="L329" i="4" l="1"/>
  <c r="L330" i="4" l="1"/>
  <c r="H330" i="4" s="1"/>
</calcChain>
</file>

<file path=xl/sharedStrings.xml><?xml version="1.0" encoding="utf-8"?>
<sst xmlns="http://schemas.openxmlformats.org/spreadsheetml/2006/main" count="781" uniqueCount="268">
  <si>
    <t xml:space="preserve">การวัดและประเมินผลเป็นไปตามระบบที่ได้มาตรฐาน  </t>
  </si>
  <si>
    <t xml:space="preserve">ความพร้อมในการสนับสนุนทรัพยากรการเรียนรู้  </t>
  </si>
  <si>
    <t>ร้อยละของจำนวนกิจกรรม/โครงการเทิดทูนสถาบันพระมหากษัตริย์ และ</t>
  </si>
  <si>
    <t xml:space="preserve">ร้อยละของจำนวนกิจกรรม/โครงการส่งเสริมจริยธรรม การบำเพ็ญประโยชน์ </t>
  </si>
  <si>
    <t xml:space="preserve">ร้อยละของจำนวนกิจกรรม/โครงการด้านส่งเสริมสุขภาพ (รวมยาเสพติด) </t>
  </si>
  <si>
    <t>การอนุรักษ์สิ่งแวดล้อม การส่งเสริมการทำนุบำรุงศิลปวัฒนธรรม ภูมิปัญญา</t>
  </si>
  <si>
    <t>ท้องถิ่น ประวัติศาสตร์ไทย และขนบธรรมเนียมประเพณีทางทหาร ต่อจำนวน</t>
  </si>
  <si>
    <t>กิจกรรม/โครงการพัฒนาผู้เรียนทั้งหมด (ตัวบ่งชี้ที่ 9 ของ สมศ.)</t>
  </si>
  <si>
    <t>ผลประเมิน ม.๕</t>
  </si>
  <si>
    <t>ระดับคุณภาพ ม.๕</t>
  </si>
  <si>
    <t>การส่งเสริมและสนับสนุนด้านศิลปะและวัฒนธรรม (ตัวบ่งชี้ที่ 9 ของ สมศ.)</t>
  </si>
  <si>
    <t>๖.๑</t>
  </si>
  <si>
    <t>๖.๒</t>
  </si>
  <si>
    <t>ร้อยละของจำนวนชั่วโมงด้านวิชาทหาร การฝึกอบรมทางทหาร การฝึก</t>
  </si>
  <si>
    <t>๖.๓</t>
  </si>
  <si>
    <t>๖.๔</t>
  </si>
  <si>
    <t>๖.๕</t>
  </si>
  <si>
    <t>จำนวนครั้งในการฝึกภาคปฏิบัติ/ภาคสนาม/การดูงานหรือกิจกรรมเสริมสร้าง</t>
  </si>
  <si>
    <t xml:space="preserve">ร้อยละของจำนวนผู้เรียนที่ผ่านเกณฑ์มาตรฐานการฝึกทางทหาร การฝึกปฏิบัติ </t>
  </si>
  <si>
    <t xml:space="preserve">พัฒนาภาวะผู้นำและการปลูกฝังความเป็นทหารอาชีพในแต่ละปี </t>
  </si>
  <si>
    <t>(ตัวบ่งชี้ที่ 15 ของ สมศ.)</t>
  </si>
  <si>
    <t>สถานศึกษากำหนด ต่อจำนวนผู้เรียนทั้งหมด (ตัวบ่งชี้ที่ 15 ของ สมศ.)</t>
  </si>
  <si>
    <t>ผลประเมิน ม.๖</t>
  </si>
  <si>
    <t>ระดับคุณภาพ ม.๖</t>
  </si>
  <si>
    <t>๗.๑</t>
  </si>
  <si>
    <t>๗.๒</t>
  </si>
  <si>
    <t>ผลประเมิน ม.๗</t>
  </si>
  <si>
    <t>ระดับคุณภาพ ม.๗</t>
  </si>
  <si>
    <t>ระบบและกลไกการประกันคุณภาพภายใน (ตัวบ่งชี้ที่ 13 ของ สมศ.)</t>
  </si>
  <si>
    <t xml:space="preserve">การพัฒนาสถานศึกษาจากผลการประเมินคุณภาพภายใน </t>
  </si>
  <si>
    <t>มาตรฐาน</t>
  </si>
  <si>
    <t>ระดับ</t>
  </si>
  <si>
    <t>คุณภาพ</t>
  </si>
  <si>
    <t>X</t>
  </si>
  <si>
    <t xml:space="preserve">มาตรฐานที่ ๒  นวัตกรรมและการสร้างองค์ความรู้ </t>
  </si>
  <si>
    <t>มาตรฐานที่ ๓  การบริการทางวิชาการและวิชาชีพ</t>
  </si>
  <si>
    <t>มาตรฐานที่ ๑  คุณภาพผู้สำเร็จการศึกษา</t>
  </si>
  <si>
    <t>มาตรฐานที่ ๔  การบริหารจัดการและการพัฒนาสถาบัน</t>
  </si>
  <si>
    <t>มาตรฐานที่ ๕  การบริหารหลักสูตรและการเรียนการสอน</t>
  </si>
  <si>
    <t>มาตรฐานที่ ๖  การฝึกศึกษาวิชาทหารและภาวะผู้นำ</t>
  </si>
  <si>
    <t>รวม (มาตรฐานที่ ๑ ถึง มาตรฐานที่ ๗)</t>
  </si>
  <si>
    <t>๕ ข้อ</t>
  </si>
  <si>
    <t>๘ ข้อ</t>
  </si>
  <si>
    <t>๖ ข้อ</t>
  </si>
  <si>
    <t>๗ ข้อ</t>
  </si>
  <si>
    <t>๑๐ ข้อ</t>
  </si>
  <si>
    <t xml:space="preserve">ครู/อาจารย์ปกครอง/นายทหารปกครอง ๑ คน </t>
  </si>
  <si>
    <t xml:space="preserve">(๒) ร้อยละของงบประมาณสื่อ/โสตทัศนูปกรณ์ อุปกรณ์การฝึก/เครื่องช่วยฝึก </t>
  </si>
  <si>
    <t>ตัวบ่งชี้</t>
  </si>
  <si>
    <t>น้ำหนัก</t>
  </si>
  <si>
    <t xml:space="preserve">มาตรฐานที่ ๒ นวัตกรรมและการสร้างองค์ความรู้  </t>
  </si>
  <si>
    <t>งานสร้างสรรค์  งานวิจัย</t>
  </si>
  <si>
    <t>ไปใช้ประโยชน์ทางวิชาการหรือวิชาชีพ และได้รับการรับรองการใช้ประโยชน์</t>
  </si>
  <si>
    <t>มาตรฐานที่ ๓ การบริการทางวิชาการและวิชาชีพ</t>
  </si>
  <si>
    <t>ตอบสนองความต้องการพัฒนาและเสริมสร้างความเข้มแข็งของกองทัพ ชุมชน</t>
  </si>
  <si>
    <t>สังคม ประเทศชาติ และหรือนานาชาติ ต่อจำนวนกิจกรรม/โครงการบริการ</t>
  </si>
  <si>
    <t>มาตรฐานที่ ๔ การบริหารจัดการและการพัฒนาสถาบัน</t>
  </si>
  <si>
    <t>คอมพิวเตอร์และสารสนเทศ/ด้านเทคโนโลยีการผลิตสื่อการเรียนการสอน/</t>
  </si>
  <si>
    <t xml:space="preserve">การสร้างองค์ความรู้ </t>
  </si>
  <si>
    <t>นวัตกรรมและการสร้างองค์ความรู้ ระบบห้องสมุด ระบบสารสนเทศ ต่อ</t>
  </si>
  <si>
    <t>งบดำเนินการจัดการศึกษา</t>
  </si>
  <si>
    <t>(๕)</t>
  </si>
  <si>
    <t>มาตรฐานที่ ๕ การบริหารหลักสูตรและการเรียนการสอน</t>
  </si>
  <si>
    <t>ได้ฝึกทักษะทางวิชาชีพผ่านการปฏิบัติจริง</t>
  </si>
  <si>
    <t xml:space="preserve">โครงการพระราชดำริ ต่อจำนวนกิจกรรม/โครงการพัฒนาผู้เรียนทั้งหมด </t>
  </si>
  <si>
    <t>(ตัวบ่งชี้ที่ 6 ของ สมศ.)</t>
  </si>
  <si>
    <t xml:space="preserve"> (ตัวบ่งชี้ที่ 16 ของ สมศ.)</t>
  </si>
  <si>
    <t>ภาคปฏิบัติและภาคสนาม ต่อจำนวนชั่วโมงที่ใช้ในการศึกษาตลอดหลักสูตร</t>
  </si>
  <si>
    <t>มาตรฐานที่ ๗  การประกันและพัฒนาคุณภาพภายใน</t>
  </si>
  <si>
    <t>(ตัวบ่งชี้ที่ 10 ของ สมศ.)</t>
  </si>
  <si>
    <t>ทร. และ กห.</t>
  </si>
  <si>
    <t>(ตัวบ่งชี้ที่ 5 ของ สมศ.)</t>
  </si>
  <si>
    <t>(ตัวบ่งชี้ที่ 10/11 ของ สมศ.)</t>
  </si>
  <si>
    <t>(๑) ร้อยละของเงินเหลือจ่ายสุทธิ ต่องบประมาณที่ได้รับการจัดสรร</t>
  </si>
  <si>
    <t>(๓) ร้อยละของงบประมาณวัสดุฝึก ต่องบดำเนินการจัดการศึกษา</t>
  </si>
  <si>
    <t>และแนะแนวการใช้ชีวิตแบบเศรษฐกิจพอเพียง ต่อจำนวนกิจกรรม/โครงการ</t>
  </si>
  <si>
    <t>ต่อจำนวนกิจกรรม/โครงการพัฒนาผู้เรียนทั้งหมด</t>
  </si>
  <si>
    <t>(ตัวบ่งชี้ที่ 14 ของ สมศ.)</t>
  </si>
  <si>
    <t>ต่อจำนวนครู/อาจารย์ประจำทั้งหมด</t>
  </si>
  <si>
    <t>(ตัวบ่งชี้ที่ 11 ของ สมศ.)</t>
  </si>
  <si>
    <t xml:space="preserve">มาตรฐานที่ ๖ การฝึกศึกษาวิชาทหารและภาวะผู้นำ  </t>
  </si>
  <si>
    <t>-</t>
  </si>
  <si>
    <t xml:space="preserve">รวม </t>
  </si>
  <si>
    <t>(ตัวบ่งชี้ที่ 12 ของ สมศ.)</t>
  </si>
  <si>
    <t xml:space="preserve">มาตรฐานที่ ๑ คุณภาพผู้สำเร็จการศึกษา </t>
  </si>
  <si>
    <t>(A)</t>
  </si>
  <si>
    <t>รวม</t>
  </si>
  <si>
    <t>ผลคูณ</t>
  </si>
  <si>
    <t>ตัวตั้ง</t>
  </si>
  <si>
    <t>ผลลัพธ์</t>
  </si>
  <si>
    <t>ตัวหาร</t>
  </si>
  <si>
    <t>คะแนน</t>
  </si>
  <si>
    <t xml:space="preserve">คะแนน </t>
  </si>
  <si>
    <t>(B)</t>
  </si>
  <si>
    <t>ที่</t>
  </si>
  <si>
    <t>รวมผล</t>
  </si>
  <si>
    <t>ดำเนิน</t>
  </si>
  <si>
    <t xml:space="preserve">งาน </t>
  </si>
  <si>
    <t>๓ ปี</t>
  </si>
  <si>
    <t xml:space="preserve">เฉลี่ย </t>
  </si>
  <si>
    <t>คะ</t>
  </si>
  <si>
    <t>แนน</t>
  </si>
  <si>
    <t>ที่ได้</t>
  </si>
  <si>
    <t>(A)*</t>
  </si>
  <si>
    <t>ผลดำเนินงาน (อิงเกณฑ์ ๕ ระดับ)</t>
  </si>
  <si>
    <t>๑.๑</t>
  </si>
  <si>
    <t xml:space="preserve"> ต่อจำนวนผู้สำเร็จการศึกษาทั้งหมด (ตัวบ่งชี้ที่ 1 ของ สมศ.)</t>
  </si>
  <si>
    <t>ค่าเฉลี่ยของระดับคะแนนเฉลี่ยสะสมตลอดหลักสูตร (GPAX) ของ</t>
  </si>
  <si>
    <t xml:space="preserve">ผู้สำเร็จการศึกษา ในแต่ละปีการศึกษา </t>
  </si>
  <si>
    <t>(พิจารณาจากคะแนนภาคทฤษฎีตลอดหลักสูตร)</t>
  </si>
  <si>
    <t>๑.๒</t>
  </si>
  <si>
    <t>(พิจารณาจากค่าเฉลี่ยผลรวมคะแนนความประพฤติและความเหมาะสม)</t>
  </si>
  <si>
    <t>๑.๓</t>
  </si>
  <si>
    <t>๑.๔</t>
  </si>
  <si>
    <t>ร้อยละของจำนวนผู้สำเร็จการศึกษาที่สอบผ่านเกณฑ์มาตรฐานวิชาชีพ/</t>
  </si>
  <si>
    <t xml:space="preserve">มาตรฐานวิชาชีพเฉพาะทางอยู่ในเกณฑ์ดีขึ้นไปตามที่สถานศึกษากำหนด   </t>
  </si>
  <si>
    <t>๑.๕</t>
  </si>
  <si>
    <t>หน่วยผู้ใช้ที่มีต่อผู้สำเร็จการศึกษา ในด้านสมรรถนะทางวิชาชีพและ</t>
  </si>
  <si>
    <t xml:space="preserve">คุณลักษณะทางทหารระดับดีขึ้นไป ต่อจำนวนผู้สำเร็จการศึกษาทั้งหมด </t>
  </si>
  <si>
    <t>(ตัวบ่งชี้ที่ 4 ของ สมศ.)</t>
  </si>
  <si>
    <t>ร้อยละของจำนวนผู้สำเร็จการศึกษาที่ได้ผลประเมินความพึงพอใจของ</t>
  </si>
  <si>
    <t>ระดับคุณภาพ ม.๑</t>
  </si>
  <si>
    <t>ผลประเมิน ม.๑</t>
  </si>
  <si>
    <t>๒.๑</t>
  </si>
  <si>
    <t>ร้อยละของจำนวนผู้สำเร็จการศึกษาในแต่ละปีที่มีผลสัมฤทธิ์ทางการเรียน</t>
  </si>
  <si>
    <t xml:space="preserve">ทั้งหมด (พิจารณาจากคะแนนเฉลี่ยรวม) </t>
  </si>
  <si>
    <t xml:space="preserve">ระบบและกลไกในการสนับสนุนการผลิต นวัตกรรม  สิ่งประดิษฐ์  </t>
  </si>
  <si>
    <t>๒.๒</t>
  </si>
  <si>
    <t>๒.๓</t>
  </si>
  <si>
    <t>๒.๔</t>
  </si>
  <si>
    <t>ผลประเมิน ม.๒</t>
  </si>
  <si>
    <t>ระดับคุณภาพ ม.๒</t>
  </si>
  <si>
    <t>ร้อยละของจำนวนผู้สำเร็จการศึกษาที่มีคะแนนความประพฤติ/การประเมินค่า</t>
  </si>
  <si>
    <t>คุณลักษณะทางทหาร มีคุณธรรม จริยธรรม และจรรยาบรรณ อยู่ในเกณฑ์</t>
  </si>
  <si>
    <t xml:space="preserve">(ตัวบ่งชี้ที่ 2 ของ สมศ.) </t>
  </si>
  <si>
    <t>ร้อยละของจำนวนนวัตกรรม สิ่งประดิษฐ์ งานสร้างสรรค์ งานวิจัยที่ได้รับการ</t>
  </si>
  <si>
    <t xml:space="preserve">ตีพิมพ์หรือเผยแพร่ ต่อจำนวนครู/อาจารย์ประจำทั้งหมด </t>
  </si>
  <si>
    <t>ร้อยละของจำนวนนวัตกรรม สิ่งประดิษฐ์ งานสร้างสรรค์ของผู้เรียนที่นำไปใช้</t>
  </si>
  <si>
    <t>ประโยชน์ ต่อจำนวนผลงานของผู้เรียนทั้งหมด (ตัวบ่งชี้ที่ 3 ของ สมศ.)</t>
  </si>
  <si>
    <t>ร้อยละของจำนวนนวัตกรรม สิ่งประดิษฐ์ งานวิจัยที่มีหลักฐานชัดเจนถึงการนำ</t>
  </si>
  <si>
    <t>๓.๑</t>
  </si>
  <si>
    <t xml:space="preserve">บริการทางวิชาการและวิชาชีพทั้งหมด (ตัวบ่งชี้ที่ 7 ของ สมศ.) </t>
  </si>
  <si>
    <t>๓.๓</t>
  </si>
  <si>
    <t>๓.๒</t>
  </si>
  <si>
    <t>๓.๔</t>
  </si>
  <si>
    <t>ในบริการการพัฒนาการเรียนการสอนหรือการวิจัย ต่อจำนวนโครงการ/</t>
  </si>
  <si>
    <t>๓.๕</t>
  </si>
  <si>
    <t>สถาบันอื่นในการพัฒนาการศึกษาและวิชาการ ต่อจำนวนกิจกรรม/โครงการ</t>
  </si>
  <si>
    <t>ผลประเมิน ม.๓</t>
  </si>
  <si>
    <t>ระดับคุณภาพ ม.๓</t>
  </si>
  <si>
    <t xml:space="preserve">ร้อยละของจำนวนครู/อาจารย์ประจำที่เป็นวิทยากร/ผู้ทรงคุณวุฒิ/ผู้เชี่ยวชาญ/ </t>
  </si>
  <si>
    <t>ร้อยละของจำนวนโครงการ/กิจกรรมบริการวิชาการที่นำมาใช้ประโยชน์</t>
  </si>
  <si>
    <t xml:space="preserve">ระดับความสำเร็จของการบริการวิชาการและวิชาชีพแก่สังคม </t>
  </si>
  <si>
    <t>ร้อยละของจำนวนกิจกรรม/โครงการบริการทางวิชาการและหรือวิชาชีพที่</t>
  </si>
  <si>
    <t xml:space="preserve">ทางวิชาการและวิชาชีพทั้งหมด (ตัวบ่งชี้ที่ 7 ของ สมศ.)  </t>
  </si>
  <si>
    <t>ร้อยละของจำนวนกิจกรรม/โครงการที่มีการประสานความร่วมมือกับ</t>
  </si>
  <si>
    <t xml:space="preserve">กิจกรรมวิชาการหรือวิชาชีพทั้งหมด (ตัวบ่งชี้ที่ 8 ของ สมศ.)  </t>
  </si>
  <si>
    <t>๔.๑</t>
  </si>
  <si>
    <t>สถานศึกษามีการกำหนดแผนในการบริหารจัดการสอดคล้องกับยุทธศาสตร์</t>
  </si>
  <si>
    <t xml:space="preserve"> ของ ทร. และนโยบายด้านการศึกษาของ กห. (ตัวบ่งชี้ที่ 10 ของ สมศ.)</t>
  </si>
  <si>
    <t>๔.๒</t>
  </si>
  <si>
    <t xml:space="preserve">การปฏิบัติตามบทบาทหน้าที่ของผู้บริหารสถานศึกษา </t>
  </si>
  <si>
    <t>๔.๓</t>
  </si>
  <si>
    <t>ได้รับการพัฒนาในด้านวิชาชีพ/ด้านการจัดการเรียนการสอน/ด้านเทคโนโลยี</t>
  </si>
  <si>
    <t xml:space="preserve">ทั้งหมด (ตัวบ่งชี้ที่ 12 ของ สมศ.) เป็น output ของตัวบ่งชี้ที่ ๕.๔ </t>
  </si>
  <si>
    <t>๔.๔</t>
  </si>
  <si>
    <t xml:space="preserve">ศักยภาพของระบบฐานข้อมูลเพื่อการบริหารจัดการ  การเรียนการสอน  </t>
  </si>
  <si>
    <t>ร้อยละของจำนวนครู/อาจารย์ประจำ/อาจารย์วิชาการ/นายทหารปกครองที่</t>
  </si>
  <si>
    <t xml:space="preserve">ด้านการบริหารจัดการ ต่อจำนวนครู/อาจารย์ประจำ/อาจารย์วิชาทหาร ฯ </t>
  </si>
  <si>
    <t>๔.๕</t>
  </si>
  <si>
    <t>๔.๖</t>
  </si>
  <si>
    <t>ผลประเมิน ม.๔</t>
  </si>
  <si>
    <t>ระดับคุณภาพ ม.๔</t>
  </si>
  <si>
    <t>๔.๗*</t>
  </si>
  <si>
    <t>๔.๘*</t>
  </si>
  <si>
    <t xml:space="preserve">การปฏิบัติตามหน้าที่ของคณะกรรมการสถานศึกษา </t>
  </si>
  <si>
    <t>บุคลากร  ที่ได้รับการพัฒนาในด้านคุณธรรม จริยธรรมในแต่ละปี ต่อจำนวน</t>
  </si>
  <si>
    <t>ครู/อาจารย์ประจำ ฯ และบุคลากรทั้งหมด (ตัวบ่งชี้ที่ 12 ของ สมศ.)</t>
  </si>
  <si>
    <t>๕.๑</t>
  </si>
  <si>
    <t xml:space="preserve">มีการบริหารหลักสูตรให้ทันสมัยและเป็นไปตามนโยบายด้านการศึกษาของ </t>
  </si>
  <si>
    <t>๕.๒</t>
  </si>
  <si>
    <t>วิชาชีพในแต่ละประเภทวิชา</t>
  </si>
  <si>
    <t>๕.๓</t>
  </si>
  <si>
    <t>๕.๔</t>
  </si>
  <si>
    <t xml:space="preserve">ประสิทธิภาพในการบริหารจัดการด้านครู/อาจารย์  </t>
  </si>
  <si>
    <t>อัตราส่วนจำนวนผู้เรียนต่อจำนวนครู/อาจารย์ประจำ ๑ คน ที่มีคุณวุฒิทาง</t>
  </si>
  <si>
    <t>ร้อยละของจำนวนครู/อาจารย์ที่มีคุณวุฒิทางวิชาชีพในแต่ละสาขาวิชาชีพที่สอน</t>
  </si>
  <si>
    <t>ระบบและกลไกสนับสนุนให้ครู/อาจารย์ประจำปรับปรุงและพัฒนา</t>
  </si>
  <si>
    <t>การเรียนการสอน</t>
  </si>
  <si>
    <t>๕.๖</t>
  </si>
  <si>
    <t>๕.๕</t>
  </si>
  <si>
    <t>สถานศึกษามีระบบและกระบวนการจัดการเรียนรู้ที่หลากหลายเน้นผู้เรียน</t>
  </si>
  <si>
    <t>พัฒนาผู้เรียนทั้งหมด (ตัวบ่งชี้ที่ 16 ของ สมศ.)</t>
  </si>
  <si>
    <t>มาให้ความรู้แก่ผู้เรียนในแต่ละสาขาวิชา ต่อจำนวนสาขาวิชาชีพทั้งหมด</t>
  </si>
  <si>
    <t>๕.๗</t>
  </si>
  <si>
    <t>๕.๘</t>
  </si>
  <si>
    <t>๕.๙</t>
  </si>
  <si>
    <t>๕.๑๐</t>
  </si>
  <si>
    <t>๕.๑๑</t>
  </si>
  <si>
    <t>๕.๑๒</t>
  </si>
  <si>
    <t>๕.๑๓</t>
  </si>
  <si>
    <t>๕.๑๔</t>
  </si>
  <si>
    <t>๕.๑๕</t>
  </si>
  <si>
    <t>๕.๑๖</t>
  </si>
  <si>
    <t>๕.๑๘*</t>
  </si>
  <si>
    <t>๕.๑๗</t>
  </si>
  <si>
    <t>ประสิทธิภาพของระบบการคัดเลือกผู้เรียน</t>
  </si>
  <si>
    <t>ร้อยละของจำนวนสาขาวิชาชีพที่มีการเชิญผู้เชี่ยวชาญ/ผู้ทรงคุณวุฒิจากภายนอก</t>
  </si>
  <si>
    <t>ร้อยละของจำนวนครู/อาจารย์ประจำ/วิชาทหาร นายทหารปกครอง และ</t>
  </si>
  <si>
    <t>ศักยภาพด้านการเงินและงบประมาณ (ตัวบ่งชี้ที่ 11 ของ สมศ.)</t>
  </si>
  <si>
    <t xml:space="preserve">ร้อยละของจำนวนกิจกรรม/โครงการส่งเสริมวิชาการและทักษะวิชาชีพ </t>
  </si>
  <si>
    <t>อัตราส่วนจำนวนผู้เรียนต่อจำนวนครู/อาจารย์วิชาทหาร  ครูทหาร/ครูฝึก และ</t>
  </si>
  <si>
    <t>ร้อยละของจำนวนผู้เรียนที่ผ่านเกณฑ์การประเมินค่าคุณลักษณะทางทหารอยู่</t>
  </si>
  <si>
    <t>แหล่งการเรียนรู้ที่หลากหลายนอกสถานศึกษา</t>
  </si>
  <si>
    <t>กลุ่มตัวบ่งชี้อัตลักษณ์</t>
  </si>
  <si>
    <t>(๑)</t>
  </si>
  <si>
    <t>(๒)</t>
  </si>
  <si>
    <t xml:space="preserve">ผลการพัฒนาให้บรรลุตามปรัชญา วัตถุประสงค์ของการจัดตั้งสถาบัน  </t>
  </si>
  <si>
    <t>และ/หรือผลการพัฒนาให้บรรลุตามจุดเน้น จุดเด่นของสถานศึกษา (เรื่อง ๑)</t>
  </si>
  <si>
    <t>และ/หรือผลการพัฒนาให้บรรลุตามจุดเน้น จุดเด่นของสถานศึกษา (เรื่อง ๒)</t>
  </si>
  <si>
    <t>ผลประเมินกลุ่มตัวบ่งชี้อัตลักษณ์</t>
  </si>
  <si>
    <t>ระดับคุณภาพกลุ่มตัวบ่งชี้อัตลักษณ์</t>
  </si>
  <si>
    <t>กลุ่มตัวบ่งชี้มาตรการส่งเสริม</t>
  </si>
  <si>
    <t>ผลการชี้นำและ/หรือแก้ปัญหาสังคมในด้านต่างๆ ของสถานศึกษา</t>
  </si>
  <si>
    <t>(ประเด็นที่ ๑)</t>
  </si>
  <si>
    <t>(ประเด็นที่ ๒)</t>
  </si>
  <si>
    <t>ผลประเมินกลุ่มตัวบ่งชี้มาตรการส่งเสริม</t>
  </si>
  <si>
    <t>ระดับคุณภาพกลุ่มตัวบ่งชี้มาตรการส่งเสริม</t>
  </si>
  <si>
    <t xml:space="preserve">รวมคะแนน ม.๑ ถึง ม.๗ </t>
  </si>
  <si>
    <t>รวมคะแนนทั้งหมด</t>
  </si>
  <si>
    <t>ร้อยละของจำนวนกิจกรรม/โครงการ การฝึกภาคสนาม/การฝึกทักษะทาง</t>
  </si>
  <si>
    <t>ดนตรีนอกสถานที่  หรือกิจกรรมที่เสริมสร้างความรู้ ทางทหารและภาวะผู้นำ</t>
  </si>
  <si>
    <t xml:space="preserve">ทางทหาร ต่อจำนวนกิจกรรม/โครงการพัฒนาผู้เรียนทั้งหมด </t>
  </si>
  <si>
    <t>ผลประเมินประดับสถาบัน</t>
  </si>
  <si>
    <t>๔ ข้อ</t>
  </si>
  <si>
    <t>"""""""""""""""""""""""""""""""'</t>
  </si>
  <si>
    <t>๓ ข้อ</t>
  </si>
  <si>
    <t>ภายนอกสถานศึกษา ต่อจำนวนครู/อาจารย์ประจำทั้งหมด</t>
  </si>
  <si>
    <t>ที่ปรึกษากรรมการวิชาการ/วิชาชีพ สนับสนุนหน่วยงานอื่นในกองทัพ/</t>
  </si>
  <si>
    <t>ร้อยละของจำนวนผู้เรียนที่คะแนนผลสัมฤทธิ์ทางการเรียนและหรือการฝึก</t>
  </si>
  <si>
    <t xml:space="preserve">ต่อจำนวนผู้เรียนทั้งหมด (พิจารณาจากคะแนนเฉลี่ยรวม) </t>
  </si>
  <si>
    <t>อยู่ในเกณฑ์ดี-ดีมาก ตามที่สถานศึกษากำหนด ต่อจำนวนผุ้สำเร็จการศึกษา</t>
  </si>
  <si>
    <r>
      <t xml:space="preserve">ดี-ดีมาก ตามที่สถานศึกษากำหนดต่อจำนวนผู้สำเร็จการศึกษาทั้งหมด </t>
    </r>
    <r>
      <rPr>
        <sz val="16"/>
        <color indexed="56"/>
        <rFont val="TH SarabunPSK"/>
        <family val="2"/>
      </rPr>
      <t/>
    </r>
  </si>
  <si>
    <t xml:space="preserve">จากหน่วยงานที่เกี่ยวข้อง ต่อจำนวนผลงานครู/อาจารย์ประจำทั้งหมด </t>
  </si>
  <si>
    <t xml:space="preserve">อบรมทางวิชาชีพอยู่ในเกณฑ์ดี-ดีมาก ตามที่สถานศึกษากำหนดในแต่ละปี </t>
  </si>
  <si>
    <t xml:space="preserve">ทางวิชาชีพ และหรือการฝึกอบรมทางทหารอยู่ในเกณฑ์ดี-ดีมาก ตามที่ </t>
  </si>
  <si>
    <t xml:space="preserve">ในเกณฑ์ดี-ดีมาก ตามที่สถานศึกษากำหนด ต่อจำนวนผู้เรียนทั้งหมด </t>
  </si>
  <si>
    <r>
      <t xml:space="preserve">มาตรฐานที่ ๔ การบริหารจัดการและการพัฒนาสถาบัน </t>
    </r>
    <r>
      <rPr>
        <sz val="16"/>
        <rFont val="TH SarabunPSK"/>
        <family val="2"/>
      </rPr>
      <t>(ต่อ)</t>
    </r>
  </si>
  <si>
    <r>
      <t>มาตรฐานที่ ๕ การบริหารหลักสูตรและการเรียนการสอน</t>
    </r>
    <r>
      <rPr>
        <sz val="16"/>
        <rFont val="TH SarabunPSK"/>
        <family val="2"/>
      </rPr>
      <t xml:space="preserve"> (ต่อ)</t>
    </r>
  </si>
  <si>
    <t>ปีการศึกษา ๕๕</t>
  </si>
  <si>
    <t>ผนวก ข</t>
  </si>
  <si>
    <t xml:space="preserve">หน้า ๑ ของ ๑๓ หน้า  </t>
  </si>
  <si>
    <t xml:space="preserve">หน้า ๑๓ ของ ๑๓ หน้า  </t>
  </si>
  <si>
    <t xml:space="preserve">หน้า ๑๒ ของ ๑๓ หน้า  </t>
  </si>
  <si>
    <t xml:space="preserve">หน้า ๑๑ ของ ๑๓ หน้า  </t>
  </si>
  <si>
    <t xml:space="preserve">หน้า ๑๐ ของ ๑๓ หน้า  </t>
  </si>
  <si>
    <t xml:space="preserve">หน้า ๙ ของ ๑๓ หน้า  </t>
  </si>
  <si>
    <t xml:space="preserve">หน้า ๘ ของ ๑๓ หน้า  </t>
  </si>
  <si>
    <t xml:space="preserve">หน้า ๗ ของ ๑๓ หน้า  </t>
  </si>
  <si>
    <t xml:space="preserve">หน้า ๖ ของ ๑๓ หน้า  </t>
  </si>
  <si>
    <t xml:space="preserve">หน้า ๕ ของ ๑๓ หน้า  </t>
  </si>
  <si>
    <t xml:space="preserve">หน้า ๔ ของ ๑๓ หน้า  </t>
  </si>
  <si>
    <t xml:space="preserve">หน้า ๓ ของ ๑๓ หน้า  </t>
  </si>
  <si>
    <t xml:space="preserve">หน้า ๒ ของ ๑๓ หน้า  </t>
  </si>
  <si>
    <t>ปีการศึกษา ๕๖</t>
  </si>
  <si>
    <t>ตารางสรุปผลการตรวจสอบและประเมินคุณภาพ รร.ดย.ดย.ทร.ฐท.กท. ประจำปีการศึกษา ๒๕๕๗</t>
  </si>
  <si>
    <t>ปีการศึกษา ๕๗</t>
  </si>
  <si>
    <t xml:space="preserve"> ๗ ข้อ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</si>
</sst>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Tahoma"/>
      <family val="2"/>
      <charset val="222"/>
      <scheme val="minor"/>
    </font>
    <font>
      <sz val="16"/>
      <color indexed="56"/>
      <name val="TH SarabunPSK"/>
      <family val="2"/>
    </font>
    <font>
      <sz val="8"/>
      <name val="Tahoma"/>
      <family val="2"/>
      <charset val="222"/>
    </font>
    <font>
      <sz val="14"/>
      <name val="Cordia New"/>
      <family val="2"/>
    </font>
    <font>
      <sz val="14"/>
      <color theme="1"/>
      <name val="TH SarabunPSK"/>
      <family val="2"/>
    </font>
    <font>
      <sz val="14"/>
      <color theme="1"/>
      <name val="Tahoma"/>
      <family val="2"/>
      <charset val="222"/>
    </font>
    <font>
      <sz val="14"/>
      <color theme="1"/>
      <name val="Calibri"/>
      <family val="2"/>
    </font>
    <font>
      <sz val="14"/>
      <name val="TH SarabunPSK"/>
      <family val="2"/>
    </font>
    <font>
      <sz val="16"/>
      <name val="TH SarabunPSK"/>
      <family val="2"/>
    </font>
    <font>
      <sz val="14"/>
      <name val="Tahoma"/>
      <family val="2"/>
      <charset val="222"/>
    </font>
    <font>
      <b/>
      <sz val="14"/>
      <name val="TH SarabunPSK"/>
      <family val="2"/>
    </font>
    <font>
      <b/>
      <sz val="16"/>
      <name val="TH SarabunPSK"/>
      <family val="2"/>
    </font>
    <font>
      <sz val="13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sz val="7"/>
      <name val="TH SarabunPSK"/>
      <family val="2"/>
    </font>
    <font>
      <sz val="14"/>
      <name val="Angsana New"/>
      <family val="1"/>
    </font>
    <font>
      <sz val="14"/>
      <color rgb="FFFF0000"/>
      <name val="TH SarabunPSK"/>
      <family val="2"/>
    </font>
    <font>
      <sz val="14"/>
      <color rgb="FFFF0000"/>
      <name val="Tahoma"/>
      <family val="2"/>
      <charset val="222"/>
    </font>
    <font>
      <b/>
      <sz val="14"/>
      <color rgb="FFFF0000"/>
      <name val="TH SarabunPSK"/>
      <family val="2"/>
    </font>
    <font>
      <sz val="16"/>
      <color rgb="FFFF0000"/>
      <name val="TH SarabunPSK"/>
      <family val="2"/>
    </font>
    <font>
      <sz val="10"/>
      <color rgb="FFFF0000"/>
      <name val="TH SarabunPSK"/>
      <family val="2"/>
    </font>
    <font>
      <sz val="10"/>
      <name val="TH SarabunPSK"/>
      <family val="2"/>
    </font>
    <font>
      <b/>
      <sz val="13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hair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indexed="64"/>
      </left>
      <right style="thin">
        <color indexed="8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dotted">
        <color indexed="8"/>
      </bottom>
      <diagonal/>
    </border>
    <border>
      <left style="thin">
        <color indexed="8"/>
      </left>
      <right style="thin">
        <color indexed="8"/>
      </right>
      <top style="dotted">
        <color indexed="8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dotted">
        <color indexed="64"/>
      </top>
      <bottom/>
      <diagonal/>
    </border>
    <border>
      <left style="thin">
        <color indexed="8"/>
      </left>
      <right style="thin">
        <color indexed="8"/>
      </right>
      <top style="dotted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 style="dotted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hair">
        <color indexed="64"/>
      </bottom>
      <diagonal/>
    </border>
    <border>
      <left/>
      <right style="thin">
        <color indexed="8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dotted">
        <color indexed="64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dotted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551">
    <xf numFmtId="0" fontId="0" fillId="0" borderId="0" xfId="0"/>
    <xf numFmtId="60" fontId="5" fillId="0" borderId="0" xfId="0" applyNumberFormat="1" applyFont="1"/>
    <xf numFmtId="60" fontId="4" fillId="0" borderId="0" xfId="0" applyNumberFormat="1" applyFont="1"/>
    <xf numFmtId="60" fontId="6" fillId="0" borderId="0" xfId="0" applyNumberFormat="1" applyFont="1" applyAlignment="1">
      <alignment wrapText="1"/>
    </xf>
    <xf numFmtId="60" fontId="5" fillId="0" borderId="0" xfId="0" applyNumberFormat="1" applyFont="1" applyAlignment="1">
      <alignment vertical="top"/>
    </xf>
    <xf numFmtId="60" fontId="5" fillId="0" borderId="0" xfId="0" applyNumberFormat="1" applyFont="1" applyBorder="1"/>
    <xf numFmtId="60" fontId="7" fillId="0" borderId="16" xfId="0" applyNumberFormat="1" applyFont="1" applyBorder="1" applyAlignment="1">
      <alignment horizontal="center"/>
    </xf>
    <xf numFmtId="60" fontId="7" fillId="0" borderId="3" xfId="0" applyNumberFormat="1" applyFont="1" applyBorder="1" applyAlignment="1">
      <alignment horizontal="center"/>
    </xf>
    <xf numFmtId="60" fontId="7" fillId="0" borderId="3" xfId="0" applyNumberFormat="1" applyFont="1" applyBorder="1" applyAlignment="1">
      <alignment wrapText="1"/>
    </xf>
    <xf numFmtId="60" fontId="5" fillId="0" borderId="6" xfId="0" applyNumberFormat="1" applyFont="1" applyBorder="1"/>
    <xf numFmtId="60" fontId="7" fillId="0" borderId="1" xfId="0" applyNumberFormat="1" applyFont="1" applyBorder="1" applyAlignment="1">
      <alignment wrapText="1"/>
    </xf>
    <xf numFmtId="60" fontId="7" fillId="0" borderId="2" xfId="0" applyNumberFormat="1" applyFont="1" applyBorder="1"/>
    <xf numFmtId="60" fontId="7" fillId="0" borderId="1" xfId="0" applyNumberFormat="1" applyFont="1" applyBorder="1" applyAlignment="1">
      <alignment vertical="top"/>
    </xf>
    <xf numFmtId="60" fontId="7" fillId="0" borderId="1" xfId="0" applyNumberFormat="1" applyFont="1" applyBorder="1"/>
    <xf numFmtId="60" fontId="7" fillId="0" borderId="3" xfId="0" applyNumberFormat="1" applyFont="1" applyBorder="1" applyAlignment="1">
      <alignment vertical="top" wrapText="1"/>
    </xf>
    <xf numFmtId="60" fontId="7" fillId="0" borderId="1" xfId="0" applyNumberFormat="1" applyFont="1" applyBorder="1" applyAlignment="1">
      <alignment vertical="center"/>
    </xf>
    <xf numFmtId="60" fontId="7" fillId="0" borderId="2" xfId="0" applyNumberFormat="1" applyFont="1" applyBorder="1" applyAlignment="1">
      <alignment vertical="center"/>
    </xf>
    <xf numFmtId="60" fontId="6" fillId="0" borderId="0" xfId="0" applyNumberFormat="1" applyFont="1" applyAlignment="1">
      <alignment vertical="top" wrapText="1"/>
    </xf>
    <xf numFmtId="60" fontId="7" fillId="0" borderId="3" xfId="0" applyNumberFormat="1" applyFont="1" applyBorder="1"/>
    <xf numFmtId="60" fontId="7" fillId="0" borderId="17" xfId="0" applyNumberFormat="1" applyFont="1" applyBorder="1"/>
    <xf numFmtId="60" fontId="7" fillId="0" borderId="18" xfId="0" applyNumberFormat="1" applyFont="1" applyBorder="1"/>
    <xf numFmtId="60" fontId="7" fillId="0" borderId="37" xfId="0" applyNumberFormat="1" applyFont="1" applyBorder="1" applyAlignment="1">
      <alignment horizontal="center"/>
    </xf>
    <xf numFmtId="60" fontId="7" fillId="2" borderId="17" xfId="0" applyNumberFormat="1" applyFont="1" applyFill="1" applyBorder="1" applyAlignment="1">
      <alignment horizontal="center" vertical="top" wrapText="1"/>
    </xf>
    <xf numFmtId="60" fontId="7" fillId="2" borderId="37" xfId="0" applyNumberFormat="1" applyFont="1" applyFill="1" applyBorder="1" applyAlignment="1">
      <alignment horizontal="center"/>
    </xf>
    <xf numFmtId="60" fontId="7" fillId="2" borderId="1" xfId="0" applyNumberFormat="1" applyFont="1" applyFill="1" applyBorder="1" applyAlignment="1">
      <alignment horizontal="center" vertical="top"/>
    </xf>
    <xf numFmtId="60" fontId="7" fillId="2" borderId="2" xfId="0" applyNumberFormat="1" applyFont="1" applyFill="1" applyBorder="1" applyAlignment="1">
      <alignment horizontal="center"/>
    </xf>
    <xf numFmtId="60" fontId="7" fillId="2" borderId="64" xfId="0" applyNumberFormat="1" applyFont="1" applyFill="1" applyBorder="1" applyAlignment="1">
      <alignment horizontal="center"/>
    </xf>
    <xf numFmtId="60" fontId="7" fillId="2" borderId="44" xfId="0" applyNumberFormat="1" applyFont="1" applyFill="1" applyBorder="1" applyAlignment="1">
      <alignment horizontal="center"/>
    </xf>
    <xf numFmtId="60" fontId="7" fillId="0" borderId="30" xfId="0" applyNumberFormat="1" applyFont="1" applyBorder="1" applyAlignment="1">
      <alignment horizontal="center"/>
    </xf>
    <xf numFmtId="60" fontId="9" fillId="2" borderId="30" xfId="0" applyNumberFormat="1" applyFont="1" applyFill="1" applyBorder="1"/>
    <xf numFmtId="60" fontId="9" fillId="2" borderId="20" xfId="0" applyNumberFormat="1" applyFont="1" applyFill="1" applyBorder="1" applyAlignment="1">
      <alignment vertical="center"/>
    </xf>
    <xf numFmtId="59" fontId="7" fillId="0" borderId="3" xfId="0" applyNumberFormat="1" applyFont="1" applyBorder="1" applyAlignment="1">
      <alignment horizontal="center"/>
    </xf>
    <xf numFmtId="60" fontId="7" fillId="2" borderId="3" xfId="0" applyNumberFormat="1" applyFont="1" applyFill="1" applyBorder="1" applyAlignment="1">
      <alignment horizontal="center"/>
    </xf>
    <xf numFmtId="61" fontId="9" fillId="0" borderId="0" xfId="0" applyNumberFormat="1" applyFont="1"/>
    <xf numFmtId="60" fontId="7" fillId="0" borderId="33" xfId="0" applyNumberFormat="1" applyFont="1" applyBorder="1" applyAlignment="1">
      <alignment horizontal="center"/>
    </xf>
    <xf numFmtId="60" fontId="7" fillId="0" borderId="31" xfId="0" applyNumberFormat="1" applyFont="1" applyBorder="1" applyAlignment="1">
      <alignment horizontal="center"/>
    </xf>
    <xf numFmtId="61" fontId="7" fillId="2" borderId="30" xfId="0" applyNumberFormat="1" applyFont="1" applyFill="1" applyBorder="1" applyAlignment="1">
      <alignment horizontal="center"/>
    </xf>
    <xf numFmtId="60" fontId="7" fillId="0" borderId="25" xfId="0" applyNumberFormat="1" applyFont="1" applyBorder="1" applyAlignment="1">
      <alignment horizontal="center"/>
    </xf>
    <xf numFmtId="59" fontId="7" fillId="2" borderId="25" xfId="0" applyNumberFormat="1" applyFont="1" applyFill="1" applyBorder="1" applyAlignment="1">
      <alignment horizontal="center"/>
    </xf>
    <xf numFmtId="60" fontId="7" fillId="2" borderId="25" xfId="0" applyNumberFormat="1" applyFont="1" applyFill="1" applyBorder="1" applyAlignment="1">
      <alignment horizontal="center"/>
    </xf>
    <xf numFmtId="60" fontId="4" fillId="0" borderId="0" xfId="0" applyNumberFormat="1" applyFont="1" applyBorder="1" applyAlignment="1">
      <alignment horizontal="center" vertical="top" wrapText="1"/>
    </xf>
    <xf numFmtId="61" fontId="7" fillId="3" borderId="24" xfId="0" applyNumberFormat="1" applyFont="1" applyFill="1" applyBorder="1" applyAlignment="1" applyProtection="1">
      <alignment horizontal="center" vertical="top" wrapText="1"/>
      <protection locked="0"/>
    </xf>
    <xf numFmtId="61" fontId="7" fillId="3" borderId="25" xfId="0" applyNumberFormat="1" applyFont="1" applyFill="1" applyBorder="1" applyAlignment="1" applyProtection="1">
      <alignment horizontal="center" vertical="top" wrapText="1"/>
      <protection locked="0"/>
    </xf>
    <xf numFmtId="61" fontId="7" fillId="3" borderId="37" xfId="0" applyNumberFormat="1" applyFont="1" applyFill="1" applyBorder="1" applyAlignment="1" applyProtection="1">
      <alignment horizontal="center" vertical="top" wrapText="1"/>
      <protection locked="0"/>
    </xf>
    <xf numFmtId="61" fontId="7" fillId="3" borderId="17" xfId="0" applyNumberFormat="1" applyFont="1" applyFill="1" applyBorder="1" applyAlignment="1" applyProtection="1">
      <alignment horizontal="center" vertical="top" wrapText="1"/>
      <protection locked="0"/>
    </xf>
    <xf numFmtId="61" fontId="7" fillId="3" borderId="63" xfId="0" applyNumberFormat="1" applyFont="1" applyFill="1" applyBorder="1" applyAlignment="1" applyProtection="1">
      <alignment horizontal="center"/>
      <protection locked="0"/>
    </xf>
    <xf numFmtId="61" fontId="7" fillId="3" borderId="0" xfId="0" applyNumberFormat="1" applyFont="1" applyFill="1" applyBorder="1" applyAlignment="1" applyProtection="1">
      <alignment horizontal="center" vertical="top" wrapText="1"/>
      <protection locked="0"/>
    </xf>
    <xf numFmtId="61" fontId="7" fillId="3" borderId="65" xfId="0" applyNumberFormat="1" applyFont="1" applyFill="1" applyBorder="1" applyAlignment="1" applyProtection="1">
      <alignment horizontal="center"/>
      <protection locked="0"/>
    </xf>
    <xf numFmtId="61" fontId="7" fillId="3" borderId="1" xfId="0" applyNumberFormat="1" applyFont="1" applyFill="1" applyBorder="1" applyAlignment="1" applyProtection="1">
      <alignment horizontal="center"/>
      <protection locked="0"/>
    </xf>
    <xf numFmtId="59" fontId="7" fillId="3" borderId="16" xfId="0" applyNumberFormat="1" applyFont="1" applyFill="1" applyBorder="1" applyAlignment="1" applyProtection="1">
      <alignment horizontal="center"/>
      <protection locked="0"/>
    </xf>
    <xf numFmtId="61" fontId="7" fillId="3" borderId="42" xfId="0" applyNumberFormat="1" applyFont="1" applyFill="1" applyBorder="1" applyAlignment="1" applyProtection="1">
      <alignment horizontal="center"/>
      <protection locked="0"/>
    </xf>
    <xf numFmtId="60" fontId="7" fillId="3" borderId="16" xfId="0" applyNumberFormat="1" applyFont="1" applyFill="1" applyBorder="1" applyAlignment="1" applyProtection="1">
      <alignment horizontal="center"/>
      <protection locked="0"/>
    </xf>
    <xf numFmtId="60" fontId="7" fillId="3" borderId="3" xfId="0" applyNumberFormat="1" applyFont="1" applyFill="1" applyBorder="1" applyAlignment="1" applyProtection="1">
      <alignment horizontal="center"/>
      <protection locked="0"/>
    </xf>
    <xf numFmtId="59" fontId="7" fillId="3" borderId="3" xfId="0" applyNumberFormat="1" applyFont="1" applyFill="1" applyBorder="1" applyAlignment="1" applyProtection="1">
      <alignment horizontal="center"/>
      <protection locked="0"/>
    </xf>
    <xf numFmtId="60" fontId="7" fillId="0" borderId="39" xfId="0" applyNumberFormat="1" applyFont="1" applyBorder="1" applyAlignment="1">
      <alignment horizontal="center"/>
    </xf>
    <xf numFmtId="60" fontId="5" fillId="0" borderId="0" xfId="0" applyNumberFormat="1" applyFont="1" applyProtection="1">
      <protection locked="0"/>
    </xf>
    <xf numFmtId="60" fontId="7" fillId="3" borderId="36" xfId="0" applyNumberFormat="1" applyFont="1" applyFill="1" applyBorder="1" applyAlignment="1" applyProtection="1">
      <alignment horizontal="center"/>
      <protection locked="0"/>
    </xf>
    <xf numFmtId="59" fontId="7" fillId="3" borderId="36" xfId="0" applyNumberFormat="1" applyFont="1" applyFill="1" applyBorder="1" applyAlignment="1" applyProtection="1">
      <alignment horizontal="center"/>
      <protection locked="0"/>
    </xf>
    <xf numFmtId="60" fontId="7" fillId="0" borderId="51" xfId="0" applyNumberFormat="1" applyFont="1" applyBorder="1" applyAlignment="1">
      <alignment horizontal="center"/>
    </xf>
    <xf numFmtId="60" fontId="7" fillId="2" borderId="51" xfId="0" applyNumberFormat="1" applyFont="1" applyFill="1" applyBorder="1" applyAlignment="1">
      <alignment horizontal="center"/>
    </xf>
    <xf numFmtId="60" fontId="7" fillId="3" borderId="17" xfId="0" applyNumberFormat="1" applyFont="1" applyFill="1" applyBorder="1" applyAlignment="1" applyProtection="1">
      <alignment horizontal="center"/>
      <protection locked="0"/>
    </xf>
    <xf numFmtId="59" fontId="7" fillId="3" borderId="17" xfId="0" applyNumberFormat="1" applyFont="1" applyFill="1" applyBorder="1" applyAlignment="1" applyProtection="1">
      <alignment horizontal="center"/>
      <protection locked="0"/>
    </xf>
    <xf numFmtId="60" fontId="7" fillId="2" borderId="17" xfId="0" applyNumberFormat="1" applyFont="1" applyFill="1" applyBorder="1" applyAlignment="1">
      <alignment horizontal="center"/>
    </xf>
    <xf numFmtId="60" fontId="7" fillId="0" borderId="52" xfId="0" applyNumberFormat="1" applyFont="1" applyBorder="1" applyAlignment="1">
      <alignment horizontal="center"/>
    </xf>
    <xf numFmtId="60" fontId="7" fillId="2" borderId="52" xfId="0" applyNumberFormat="1" applyFont="1" applyFill="1" applyBorder="1" applyAlignment="1">
      <alignment horizontal="center"/>
    </xf>
    <xf numFmtId="60" fontId="7" fillId="2" borderId="39" xfId="0" applyNumberFormat="1" applyFont="1" applyFill="1" applyBorder="1" applyAlignment="1">
      <alignment horizontal="center"/>
    </xf>
    <xf numFmtId="59" fontId="7" fillId="3" borderId="30" xfId="0" applyNumberFormat="1" applyFont="1" applyFill="1" applyBorder="1" applyAlignment="1" applyProtection="1">
      <alignment horizontal="center"/>
      <protection locked="0"/>
    </xf>
    <xf numFmtId="61" fontId="7" fillId="3" borderId="16" xfId="0" applyNumberFormat="1" applyFont="1" applyFill="1" applyBorder="1" applyAlignment="1" applyProtection="1">
      <alignment horizontal="center"/>
      <protection locked="0"/>
    </xf>
    <xf numFmtId="61" fontId="7" fillId="3" borderId="30" xfId="0" applyNumberFormat="1" applyFont="1" applyFill="1" applyBorder="1" applyAlignment="1" applyProtection="1">
      <alignment horizontal="center"/>
      <protection locked="0"/>
    </xf>
    <xf numFmtId="61" fontId="7" fillId="0" borderId="30" xfId="0" applyNumberFormat="1" applyFont="1" applyBorder="1" applyAlignment="1">
      <alignment horizontal="center"/>
    </xf>
    <xf numFmtId="60" fontId="7" fillId="3" borderId="56" xfId="0" applyNumberFormat="1" applyFont="1" applyFill="1" applyBorder="1" applyAlignment="1" applyProtection="1">
      <alignment horizontal="center"/>
      <protection locked="0"/>
    </xf>
    <xf numFmtId="60" fontId="11" fillId="0" borderId="0" xfId="0" applyNumberFormat="1" applyFont="1" applyAlignment="1">
      <alignment horizontal="center"/>
    </xf>
    <xf numFmtId="60" fontId="7" fillId="0" borderId="0" xfId="0" applyNumberFormat="1" applyFont="1"/>
    <xf numFmtId="60" fontId="7" fillId="0" borderId="16" xfId="0" applyNumberFormat="1" applyFont="1" applyBorder="1" applyAlignment="1">
      <alignment horizontal="center" vertical="top" wrapText="1"/>
    </xf>
    <xf numFmtId="60" fontId="7" fillId="0" borderId="17" xfId="0" applyNumberFormat="1" applyFont="1" applyBorder="1" applyAlignment="1">
      <alignment horizontal="center" vertical="top" wrapText="1"/>
    </xf>
    <xf numFmtId="60" fontId="7" fillId="0" borderId="17" xfId="0" applyNumberFormat="1" applyFont="1" applyBorder="1" applyAlignment="1">
      <alignment vertical="top" wrapText="1"/>
    </xf>
    <xf numFmtId="60" fontId="7" fillId="0" borderId="18" xfId="0" applyNumberFormat="1" applyFont="1" applyBorder="1" applyAlignment="1">
      <alignment vertical="top" wrapText="1"/>
    </xf>
    <xf numFmtId="60" fontId="7" fillId="0" borderId="0" xfId="0" applyNumberFormat="1" applyFont="1" applyBorder="1" applyAlignment="1">
      <alignment horizontal="left" wrapText="1"/>
    </xf>
    <xf numFmtId="60" fontId="7" fillId="0" borderId="0" xfId="0" applyNumberFormat="1" applyFont="1" applyBorder="1" applyAlignment="1">
      <alignment horizontal="left"/>
    </xf>
    <xf numFmtId="60" fontId="7" fillId="0" borderId="0" xfId="0" applyNumberFormat="1" applyFont="1" applyBorder="1"/>
    <xf numFmtId="60" fontId="7" fillId="0" borderId="26" xfId="0" applyNumberFormat="1" applyFont="1" applyBorder="1"/>
    <xf numFmtId="60" fontId="7" fillId="0" borderId="8" xfId="0" applyNumberFormat="1" applyFont="1" applyBorder="1"/>
    <xf numFmtId="60" fontId="7" fillId="0" borderId="9" xfId="0" applyNumberFormat="1" applyFont="1" applyBorder="1"/>
    <xf numFmtId="60" fontId="7" fillId="0" borderId="0" xfId="0" applyNumberFormat="1" applyFont="1" applyBorder="1" applyAlignment="1">
      <alignment vertical="top"/>
    </xf>
    <xf numFmtId="60" fontId="7" fillId="0" borderId="7" xfId="0" applyNumberFormat="1" applyFont="1" applyBorder="1"/>
    <xf numFmtId="60" fontId="7" fillId="0" borderId="24" xfId="0" applyNumberFormat="1" applyFont="1" applyBorder="1"/>
    <xf numFmtId="60" fontId="10" fillId="0" borderId="4" xfId="0" applyNumberFormat="1" applyFont="1" applyBorder="1" applyAlignment="1">
      <alignment horizontal="right" vertical="top" wrapText="1"/>
    </xf>
    <xf numFmtId="60" fontId="9" fillId="0" borderId="0" xfId="0" applyNumberFormat="1" applyFont="1"/>
    <xf numFmtId="60" fontId="11" fillId="0" borderId="0" xfId="0" applyNumberFormat="1" applyFont="1"/>
    <xf numFmtId="60" fontId="7" fillId="0" borderId="16" xfId="0" applyNumberFormat="1" applyFont="1" applyBorder="1"/>
    <xf numFmtId="60" fontId="10" fillId="0" borderId="20" xfId="0" applyNumberFormat="1" applyFont="1" applyBorder="1" applyAlignment="1">
      <alignment horizontal="right" vertical="top" wrapText="1"/>
    </xf>
    <xf numFmtId="60" fontId="7" fillId="0" borderId="1" xfId="0" applyNumberFormat="1" applyFont="1" applyBorder="1" applyAlignment="1">
      <alignment vertical="top" wrapText="1"/>
    </xf>
    <xf numFmtId="60" fontId="7" fillId="0" borderId="16" xfId="0" applyNumberFormat="1" applyFont="1" applyBorder="1" applyAlignment="1">
      <alignment horizontal="left" vertical="top" wrapText="1"/>
    </xf>
    <xf numFmtId="60" fontId="7" fillId="0" borderId="18" xfId="0" applyNumberFormat="1" applyFont="1" applyBorder="1" applyAlignment="1">
      <alignment horizontal="left" vertical="top" wrapText="1"/>
    </xf>
    <xf numFmtId="60" fontId="10" fillId="0" borderId="0" xfId="0" applyNumberFormat="1" applyFont="1" applyBorder="1" applyAlignment="1">
      <alignment horizontal="right" vertical="top" wrapText="1"/>
    </xf>
    <xf numFmtId="60" fontId="7" fillId="0" borderId="18" xfId="0" applyNumberFormat="1" applyFont="1" applyBorder="1" applyAlignment="1">
      <alignment wrapText="1"/>
    </xf>
    <xf numFmtId="60" fontId="7" fillId="0" borderId="24" xfId="0" applyNumberFormat="1" applyFont="1" applyBorder="1" applyAlignment="1">
      <alignment wrapText="1"/>
    </xf>
    <xf numFmtId="60" fontId="7" fillId="0" borderId="11" xfId="0" applyNumberFormat="1" applyFont="1" applyBorder="1"/>
    <xf numFmtId="60" fontId="7" fillId="0" borderId="12" xfId="0" applyNumberFormat="1" applyFont="1" applyBorder="1"/>
    <xf numFmtId="60" fontId="7" fillId="0" borderId="3" xfId="0" applyNumberFormat="1" applyFont="1" applyBorder="1" applyAlignment="1">
      <alignment horizontal="left"/>
    </xf>
    <xf numFmtId="60" fontId="7" fillId="0" borderId="2" xfId="0" applyNumberFormat="1" applyFont="1" applyBorder="1" applyAlignment="1">
      <alignment horizontal="left"/>
    </xf>
    <xf numFmtId="60" fontId="10" fillId="0" borderId="18" xfId="0" applyNumberFormat="1" applyFont="1" applyBorder="1" applyAlignment="1">
      <alignment horizontal="right" vertical="center" wrapText="1"/>
    </xf>
    <xf numFmtId="60" fontId="10" fillId="0" borderId="20" xfId="0" applyNumberFormat="1" applyFont="1" applyBorder="1" applyAlignment="1">
      <alignment horizontal="right" vertical="center" wrapText="1"/>
    </xf>
    <xf numFmtId="60" fontId="7" fillId="0" borderId="3" xfId="0" applyNumberFormat="1" applyFont="1" applyBorder="1" applyAlignment="1">
      <alignment horizontal="left" wrapText="1"/>
    </xf>
    <xf numFmtId="60" fontId="7" fillId="0" borderId="3" xfId="0" applyNumberFormat="1" applyFont="1" applyBorder="1" applyAlignment="1">
      <alignment vertical="top"/>
    </xf>
    <xf numFmtId="60" fontId="7" fillId="0" borderId="18" xfId="0" applyNumberFormat="1" applyFont="1" applyBorder="1" applyAlignment="1">
      <alignment vertical="top"/>
    </xf>
    <xf numFmtId="60" fontId="7" fillId="0" borderId="3" xfId="0" applyNumberFormat="1" applyFont="1" applyBorder="1" applyAlignment="1">
      <alignment horizontal="left" vertical="top"/>
    </xf>
    <xf numFmtId="60" fontId="7" fillId="0" borderId="2" xfId="0" applyNumberFormat="1" applyFont="1" applyBorder="1" applyAlignment="1">
      <alignment horizontal="left" vertical="top"/>
    </xf>
    <xf numFmtId="60" fontId="9" fillId="0" borderId="2" xfId="0" applyNumberFormat="1" applyFont="1" applyBorder="1"/>
    <xf numFmtId="60" fontId="7" fillId="0" borderId="7" xfId="0" applyNumberFormat="1" applyFont="1" applyBorder="1" applyAlignment="1">
      <alignment horizontal="left" vertical="top"/>
    </xf>
    <xf numFmtId="60" fontId="7" fillId="0" borderId="0" xfId="0" applyNumberFormat="1" applyFont="1" applyBorder="1" applyAlignment="1">
      <alignment vertical="center"/>
    </xf>
    <xf numFmtId="60" fontId="7" fillId="0" borderId="2" xfId="0" applyNumberFormat="1" applyFont="1" applyBorder="1" applyAlignment="1">
      <alignment vertical="top"/>
    </xf>
    <xf numFmtId="60" fontId="10" fillId="0" borderId="0" xfId="0" applyNumberFormat="1" applyFont="1" applyBorder="1" applyAlignment="1">
      <alignment horizontal="right" vertical="center" wrapText="1"/>
    </xf>
    <xf numFmtId="60" fontId="11" fillId="0" borderId="5" xfId="0" applyNumberFormat="1" applyFont="1" applyBorder="1" applyAlignment="1">
      <alignment horizontal="center" vertical="center"/>
    </xf>
    <xf numFmtId="60" fontId="11" fillId="0" borderId="6" xfId="0" applyNumberFormat="1" applyFont="1" applyBorder="1" applyAlignment="1">
      <alignment horizontal="center" vertical="center"/>
    </xf>
    <xf numFmtId="60" fontId="11" fillId="0" borderId="13" xfId="0" applyNumberFormat="1" applyFont="1" applyBorder="1" applyAlignment="1">
      <alignment horizontal="center" vertical="center"/>
    </xf>
    <xf numFmtId="60" fontId="8" fillId="0" borderId="53" xfId="0" applyNumberFormat="1" applyFont="1" applyBorder="1" applyAlignment="1">
      <alignment vertical="center"/>
    </xf>
    <xf numFmtId="60" fontId="11" fillId="0" borderId="53" xfId="0" applyNumberFormat="1" applyFont="1" applyBorder="1" applyAlignment="1">
      <alignment horizontal="center" vertical="center"/>
    </xf>
    <xf numFmtId="60" fontId="8" fillId="0" borderId="53" xfId="0" applyNumberFormat="1" applyFont="1" applyBorder="1" applyAlignment="1">
      <alignment horizontal="left" vertical="center"/>
    </xf>
    <xf numFmtId="60" fontId="10" fillId="0" borderId="0" xfId="0" applyNumberFormat="1" applyFont="1" applyAlignment="1">
      <alignment horizontal="center"/>
    </xf>
    <xf numFmtId="60" fontId="11" fillId="0" borderId="0" xfId="0" applyNumberFormat="1" applyFont="1" applyAlignment="1">
      <alignment horizontal="left"/>
    </xf>
    <xf numFmtId="60" fontId="7" fillId="0" borderId="18" xfId="0" applyNumberFormat="1" applyFont="1" applyBorder="1" applyAlignment="1">
      <alignment horizontal="center" vertical="top" wrapText="1"/>
    </xf>
    <xf numFmtId="60" fontId="7" fillId="0" borderId="16" xfId="0" applyNumberFormat="1" applyFont="1" applyBorder="1" applyAlignment="1">
      <alignment horizontal="center" vertical="center" wrapText="1"/>
    </xf>
    <xf numFmtId="60" fontId="7" fillId="0" borderId="17" xfId="0" applyNumberFormat="1" applyFont="1" applyBorder="1" applyAlignment="1">
      <alignment horizontal="center"/>
    </xf>
    <xf numFmtId="60" fontId="7" fillId="0" borderId="73" xfId="0" applyNumberFormat="1" applyFont="1" applyBorder="1" applyAlignment="1">
      <alignment horizontal="center"/>
    </xf>
    <xf numFmtId="60" fontId="7" fillId="0" borderId="45" xfId="0" applyNumberFormat="1" applyFont="1" applyBorder="1" applyAlignment="1">
      <alignment horizontal="center"/>
    </xf>
    <xf numFmtId="60" fontId="7" fillId="0" borderId="17" xfId="0" applyNumberFormat="1" applyFont="1" applyBorder="1" applyAlignment="1">
      <alignment horizontal="center" vertical="top"/>
    </xf>
    <xf numFmtId="60" fontId="7" fillId="0" borderId="18" xfId="0" applyNumberFormat="1" applyFont="1" applyBorder="1" applyAlignment="1">
      <alignment horizontal="center"/>
    </xf>
    <xf numFmtId="60" fontId="7" fillId="0" borderId="38" xfId="0" applyNumberFormat="1" applyFont="1" applyBorder="1" applyAlignment="1">
      <alignment horizontal="center" vertical="top"/>
    </xf>
    <xf numFmtId="60" fontId="7" fillId="0" borderId="38" xfId="0" applyNumberFormat="1" applyFont="1" applyBorder="1" applyAlignment="1">
      <alignment horizontal="center"/>
    </xf>
    <xf numFmtId="60" fontId="7" fillId="0" borderId="55" xfId="0" applyNumberFormat="1" applyFont="1" applyBorder="1" applyAlignment="1">
      <alignment horizontal="center"/>
    </xf>
    <xf numFmtId="60" fontId="7" fillId="0" borderId="0" xfId="0" applyNumberFormat="1" applyFont="1" applyBorder="1" applyAlignment="1">
      <alignment horizontal="center"/>
    </xf>
    <xf numFmtId="60" fontId="7" fillId="0" borderId="22" xfId="0" applyNumberFormat="1" applyFont="1" applyBorder="1" applyAlignment="1">
      <alignment horizontal="center" vertical="top" wrapText="1"/>
    </xf>
    <xf numFmtId="60" fontId="7" fillId="0" borderId="24" xfId="0" applyNumberFormat="1" applyFont="1" applyBorder="1" applyAlignment="1">
      <alignment horizontal="center" vertical="center" wrapText="1"/>
    </xf>
    <xf numFmtId="60" fontId="7" fillId="0" borderId="1" xfId="0" applyNumberFormat="1" applyFont="1" applyBorder="1" applyAlignment="1">
      <alignment horizontal="center" vertical="top" wrapText="1"/>
    </xf>
    <xf numFmtId="60" fontId="7" fillId="0" borderId="1" xfId="0" applyNumberFormat="1" applyFont="1" applyBorder="1" applyAlignment="1">
      <alignment horizontal="center"/>
    </xf>
    <xf numFmtId="60" fontId="7" fillId="0" borderId="4" xfId="0" applyNumberFormat="1" applyFont="1" applyBorder="1" applyAlignment="1">
      <alignment horizontal="center"/>
    </xf>
    <xf numFmtId="60" fontId="9" fillId="0" borderId="0" xfId="0" applyNumberFormat="1" applyFont="1" applyAlignment="1">
      <alignment horizontal="center"/>
    </xf>
    <xf numFmtId="60" fontId="9" fillId="0" borderId="17" xfId="0" applyNumberFormat="1" applyFont="1" applyBorder="1" applyAlignment="1">
      <alignment horizontal="center"/>
    </xf>
    <xf numFmtId="60" fontId="9" fillId="0" borderId="18" xfId="0" applyNumberFormat="1" applyFont="1" applyBorder="1" applyAlignment="1">
      <alignment horizontal="center"/>
    </xf>
    <xf numFmtId="60" fontId="7" fillId="0" borderId="20" xfId="0" applyNumberFormat="1" applyFont="1" applyBorder="1" applyAlignment="1">
      <alignment horizontal="center"/>
    </xf>
    <xf numFmtId="60" fontId="7" fillId="0" borderId="0" xfId="0" applyNumberFormat="1" applyFont="1" applyAlignment="1">
      <alignment horizontal="center"/>
    </xf>
    <xf numFmtId="60" fontId="9" fillId="0" borderId="32" xfId="0" applyNumberFormat="1" applyFont="1" applyBorder="1" applyAlignment="1">
      <alignment horizontal="center"/>
    </xf>
    <xf numFmtId="60" fontId="7" fillId="0" borderId="31" xfId="0" applyNumberFormat="1" applyFont="1" applyBorder="1" applyAlignment="1">
      <alignment horizontal="center" vertical="top"/>
    </xf>
    <xf numFmtId="60" fontId="7" fillId="0" borderId="32" xfId="0" applyNumberFormat="1" applyFont="1" applyBorder="1" applyAlignment="1">
      <alignment horizontal="center"/>
    </xf>
    <xf numFmtId="60" fontId="9" fillId="0" borderId="38" xfId="0" applyNumberFormat="1" applyFont="1" applyBorder="1" applyAlignment="1">
      <alignment horizontal="center"/>
    </xf>
    <xf numFmtId="60" fontId="7" fillId="0" borderId="71" xfId="0" applyNumberFormat="1" applyFont="1" applyBorder="1" applyAlignment="1">
      <alignment horizontal="center"/>
    </xf>
    <xf numFmtId="60" fontId="7" fillId="0" borderId="7" xfId="0" applyNumberFormat="1" applyFont="1" applyBorder="1" applyAlignment="1">
      <alignment horizontal="center"/>
    </xf>
    <xf numFmtId="60" fontId="7" fillId="0" borderId="2" xfId="0" applyNumberFormat="1" applyFont="1" applyBorder="1" applyAlignment="1">
      <alignment horizontal="center"/>
    </xf>
    <xf numFmtId="60" fontId="7" fillId="0" borderId="33" xfId="0" applyNumberFormat="1" applyFont="1" applyBorder="1" applyAlignment="1">
      <alignment horizontal="center" vertical="top" wrapText="1"/>
    </xf>
    <xf numFmtId="60" fontId="7" fillId="0" borderId="55" xfId="0" applyNumberFormat="1" applyFont="1" applyBorder="1" applyAlignment="1">
      <alignment horizontal="center" vertical="top" wrapText="1"/>
    </xf>
    <xf numFmtId="60" fontId="9" fillId="0" borderId="2" xfId="0" applyNumberFormat="1" applyFont="1" applyBorder="1" applyAlignment="1">
      <alignment horizontal="center"/>
    </xf>
    <xf numFmtId="59" fontId="7" fillId="0" borderId="3" xfId="0" applyNumberFormat="1" applyFont="1" applyBorder="1" applyAlignment="1">
      <alignment horizontal="center" vertical="top"/>
    </xf>
    <xf numFmtId="59" fontId="7" fillId="2" borderId="2" xfId="0" applyNumberFormat="1" applyFont="1" applyFill="1" applyBorder="1" applyAlignment="1">
      <alignment horizontal="center"/>
    </xf>
    <xf numFmtId="59" fontId="7" fillId="3" borderId="56" xfId="0" applyNumberFormat="1" applyFont="1" applyFill="1" applyBorder="1" applyAlignment="1" applyProtection="1">
      <alignment horizontal="center"/>
      <protection locked="0"/>
    </xf>
    <xf numFmtId="61" fontId="7" fillId="3" borderId="25" xfId="0" applyNumberFormat="1" applyFont="1" applyFill="1" applyBorder="1" applyAlignment="1" applyProtection="1">
      <alignment horizontal="center"/>
      <protection locked="0"/>
    </xf>
    <xf numFmtId="61" fontId="7" fillId="3" borderId="3" xfId="0" applyNumberFormat="1" applyFont="1" applyFill="1" applyBorder="1" applyAlignment="1" applyProtection="1">
      <alignment horizontal="center"/>
      <protection locked="0"/>
    </xf>
    <xf numFmtId="61" fontId="7" fillId="3" borderId="56" xfId="0" applyNumberFormat="1" applyFont="1" applyFill="1" applyBorder="1" applyAlignment="1" applyProtection="1">
      <alignment horizontal="center"/>
      <protection locked="0"/>
    </xf>
    <xf numFmtId="60" fontId="7" fillId="0" borderId="57" xfId="0" applyNumberFormat="1" applyFont="1" applyBorder="1" applyAlignment="1">
      <alignment horizontal="center"/>
    </xf>
    <xf numFmtId="61" fontId="7" fillId="3" borderId="57" xfId="0" applyNumberFormat="1" applyFont="1" applyFill="1" applyBorder="1" applyAlignment="1" applyProtection="1">
      <alignment horizontal="center"/>
      <protection locked="0"/>
    </xf>
    <xf numFmtId="61" fontId="7" fillId="3" borderId="29" xfId="0" applyNumberFormat="1" applyFont="1" applyFill="1" applyBorder="1" applyAlignment="1" applyProtection="1">
      <alignment horizontal="center" vertical="top" wrapText="1"/>
      <protection locked="0"/>
    </xf>
    <xf numFmtId="60" fontId="7" fillId="0" borderId="29" xfId="0" applyNumberFormat="1" applyFont="1" applyBorder="1" applyAlignment="1">
      <alignment horizontal="center" vertical="top"/>
    </xf>
    <xf numFmtId="59" fontId="7" fillId="0" borderId="7" xfId="0" applyNumberFormat="1" applyFont="1" applyBorder="1" applyAlignment="1">
      <alignment horizontal="center"/>
    </xf>
    <xf numFmtId="61" fontId="7" fillId="0" borderId="7" xfId="0" applyNumberFormat="1" applyFont="1" applyBorder="1" applyAlignment="1">
      <alignment horizontal="center"/>
    </xf>
    <xf numFmtId="60" fontId="11" fillId="0" borderId="53" xfId="0" applyNumberFormat="1" applyFont="1" applyBorder="1" applyAlignment="1">
      <alignment horizontal="center"/>
    </xf>
    <xf numFmtId="59" fontId="9" fillId="0" borderId="0" xfId="0" applyNumberFormat="1" applyFont="1"/>
    <xf numFmtId="61" fontId="7" fillId="0" borderId="0" xfId="0" applyNumberFormat="1" applyFont="1"/>
    <xf numFmtId="59" fontId="11" fillId="0" borderId="0" xfId="0" applyNumberFormat="1" applyFont="1" applyAlignment="1">
      <alignment horizontal="center"/>
    </xf>
    <xf numFmtId="60" fontId="8" fillId="0" borderId="0" xfId="0" applyNumberFormat="1" applyFont="1"/>
    <xf numFmtId="59" fontId="8" fillId="0" borderId="0" xfId="0" applyNumberFormat="1" applyFont="1"/>
    <xf numFmtId="61" fontId="8" fillId="0" borderId="0" xfId="0" applyNumberFormat="1" applyFont="1"/>
    <xf numFmtId="59" fontId="7" fillId="0" borderId="0" xfId="0" applyNumberFormat="1" applyFont="1"/>
    <xf numFmtId="60" fontId="7" fillId="0" borderId="0" xfId="0" applyNumberFormat="1" applyFont="1" applyAlignment="1">
      <alignment horizontal="right"/>
    </xf>
    <xf numFmtId="59" fontId="7" fillId="0" borderId="16" xfId="0" applyNumberFormat="1" applyFont="1" applyBorder="1" applyAlignment="1">
      <alignment horizontal="center" vertical="top" wrapText="1"/>
    </xf>
    <xf numFmtId="61" fontId="7" fillId="0" borderId="16" xfId="0" applyNumberFormat="1" applyFont="1" applyBorder="1" applyAlignment="1">
      <alignment horizontal="center" vertical="top" wrapText="1"/>
    </xf>
    <xf numFmtId="59" fontId="7" fillId="0" borderId="17" xfId="0" applyNumberFormat="1" applyFont="1" applyBorder="1" applyAlignment="1">
      <alignment horizontal="center" vertical="top" wrapText="1"/>
    </xf>
    <xf numFmtId="61" fontId="7" fillId="0" borderId="17" xfId="0" applyNumberFormat="1" applyFont="1" applyBorder="1" applyAlignment="1">
      <alignment horizontal="center" vertical="top" wrapText="1"/>
    </xf>
    <xf numFmtId="60" fontId="7" fillId="0" borderId="19" xfId="0" applyNumberFormat="1" applyFont="1" applyBorder="1" applyAlignment="1">
      <alignment horizontal="center" vertical="top" wrapText="1"/>
    </xf>
    <xf numFmtId="60" fontId="7" fillId="0" borderId="20" xfId="0" applyNumberFormat="1" applyFont="1" applyBorder="1" applyAlignment="1">
      <alignment horizontal="center" vertical="top" wrapText="1"/>
    </xf>
    <xf numFmtId="59" fontId="7" fillId="0" borderId="18" xfId="0" applyNumberFormat="1" applyFont="1" applyBorder="1" applyAlignment="1">
      <alignment horizontal="center" vertical="top" wrapText="1"/>
    </xf>
    <xf numFmtId="61" fontId="7" fillId="0" borderId="18" xfId="0" applyNumberFormat="1" applyFont="1" applyBorder="1" applyAlignment="1">
      <alignment vertical="top" wrapText="1"/>
    </xf>
    <xf numFmtId="59" fontId="7" fillId="0" borderId="24" xfId="0" applyNumberFormat="1" applyFont="1" applyBorder="1" applyAlignment="1">
      <alignment horizontal="center" wrapText="1"/>
    </xf>
    <xf numFmtId="60" fontId="7" fillId="0" borderId="24" xfId="0" applyNumberFormat="1" applyFont="1" applyBorder="1" applyAlignment="1">
      <alignment horizontal="center" vertical="top" wrapText="1"/>
    </xf>
    <xf numFmtId="59" fontId="7" fillId="0" borderId="1" xfId="0" applyNumberFormat="1" applyFont="1" applyBorder="1" applyAlignment="1">
      <alignment horizontal="center" wrapText="1"/>
    </xf>
    <xf numFmtId="60" fontId="7" fillId="2" borderId="25" xfId="0" applyNumberFormat="1" applyFont="1" applyFill="1" applyBorder="1" applyAlignment="1">
      <alignment horizontal="center" vertical="top" wrapText="1"/>
    </xf>
    <xf numFmtId="59" fontId="7" fillId="0" borderId="1" xfId="0" applyNumberFormat="1" applyFont="1" applyBorder="1"/>
    <xf numFmtId="61" fontId="7" fillId="0" borderId="2" xfId="0" applyNumberFormat="1" applyFont="1" applyBorder="1" applyAlignment="1">
      <alignment horizontal="center"/>
    </xf>
    <xf numFmtId="60" fontId="7" fillId="2" borderId="1" xfId="0" applyNumberFormat="1" applyFont="1" applyFill="1" applyBorder="1" applyAlignment="1">
      <alignment horizontal="center"/>
    </xf>
    <xf numFmtId="61" fontId="7" fillId="0" borderId="1" xfId="0" applyNumberFormat="1" applyFont="1" applyBorder="1" applyAlignment="1">
      <alignment horizontal="center"/>
    </xf>
    <xf numFmtId="59" fontId="7" fillId="2" borderId="1" xfId="0" applyNumberFormat="1" applyFont="1" applyFill="1" applyBorder="1" applyAlignment="1">
      <alignment horizontal="center"/>
    </xf>
    <xf numFmtId="60" fontId="7" fillId="3" borderId="57" xfId="0" applyNumberFormat="1" applyFont="1" applyFill="1" applyBorder="1" applyAlignment="1" applyProtection="1">
      <alignment horizontal="center"/>
      <protection locked="0"/>
    </xf>
    <xf numFmtId="61" fontId="9" fillId="2" borderId="66" xfId="0" applyNumberFormat="1" applyFont="1" applyFill="1" applyBorder="1"/>
    <xf numFmtId="59" fontId="7" fillId="3" borderId="57" xfId="0" applyNumberFormat="1" applyFont="1" applyFill="1" applyBorder="1" applyAlignment="1" applyProtection="1">
      <alignment horizontal="center"/>
      <protection locked="0"/>
    </xf>
    <xf numFmtId="59" fontId="7" fillId="0" borderId="1" xfId="0" applyNumberFormat="1" applyFont="1" applyBorder="1" applyAlignment="1">
      <alignment horizontal="center"/>
    </xf>
    <xf numFmtId="61" fontId="7" fillId="2" borderId="1" xfId="0" applyNumberFormat="1" applyFont="1" applyFill="1" applyBorder="1" applyAlignment="1">
      <alignment horizontal="center"/>
    </xf>
    <xf numFmtId="59" fontId="7" fillId="0" borderId="2" xfId="0" applyNumberFormat="1" applyFont="1" applyBorder="1" applyAlignment="1">
      <alignment horizontal="center"/>
    </xf>
    <xf numFmtId="61" fontId="7" fillId="2" borderId="2" xfId="0" applyNumberFormat="1" applyFont="1" applyFill="1" applyBorder="1" applyAlignment="1">
      <alignment horizontal="center"/>
    </xf>
    <xf numFmtId="59" fontId="7" fillId="0" borderId="1" xfId="0" applyNumberFormat="1" applyFont="1" applyBorder="1" applyAlignment="1">
      <alignment horizontal="center" vertical="top"/>
    </xf>
    <xf numFmtId="60" fontId="7" fillId="0" borderId="57" xfId="0" applyNumberFormat="1" applyFont="1" applyBorder="1" applyAlignment="1">
      <alignment horizontal="center" vertical="top" wrapText="1"/>
    </xf>
    <xf numFmtId="61" fontId="7" fillId="3" borderId="57" xfId="0" applyNumberFormat="1" applyFont="1" applyFill="1" applyBorder="1" applyAlignment="1" applyProtection="1">
      <alignment horizontal="center" vertical="top"/>
      <protection locked="0"/>
    </xf>
    <xf numFmtId="60" fontId="7" fillId="0" borderId="29" xfId="0" applyNumberFormat="1" applyFont="1" applyBorder="1" applyAlignment="1">
      <alignment horizontal="center" vertical="top" wrapText="1"/>
    </xf>
    <xf numFmtId="60" fontId="9" fillId="0" borderId="0" xfId="0" applyNumberFormat="1" applyFont="1" applyBorder="1"/>
    <xf numFmtId="60" fontId="9" fillId="0" borderId="0" xfId="0" applyNumberFormat="1" applyFont="1" applyFill="1" applyBorder="1"/>
    <xf numFmtId="59" fontId="9" fillId="0" borderId="0" xfId="0" applyNumberFormat="1" applyFont="1" applyBorder="1" applyAlignment="1">
      <alignment horizontal="center"/>
    </xf>
    <xf numFmtId="61" fontId="7" fillId="0" borderId="0" xfId="0" applyNumberFormat="1" applyFont="1" applyBorder="1" applyAlignment="1">
      <alignment horizontal="center"/>
    </xf>
    <xf numFmtId="59" fontId="7" fillId="0" borderId="0" xfId="0" applyNumberFormat="1" applyFont="1" applyBorder="1" applyAlignment="1">
      <alignment horizontal="center"/>
    </xf>
    <xf numFmtId="61" fontId="7" fillId="0" borderId="18" xfId="0" applyNumberFormat="1" applyFont="1" applyBorder="1" applyAlignment="1">
      <alignment horizontal="center" vertical="top" wrapText="1"/>
    </xf>
    <xf numFmtId="59" fontId="7" fillId="0" borderId="24" xfId="0" applyNumberFormat="1" applyFont="1" applyBorder="1" applyAlignment="1">
      <alignment horizontal="center"/>
    </xf>
    <xf numFmtId="60" fontId="7" fillId="2" borderId="1" xfId="0" applyNumberFormat="1" applyFont="1" applyFill="1" applyBorder="1"/>
    <xf numFmtId="60" fontId="9" fillId="0" borderId="1" xfId="0" applyNumberFormat="1" applyFont="1" applyBorder="1"/>
    <xf numFmtId="60" fontId="9" fillId="2" borderId="1" xfId="0" applyNumberFormat="1" applyFont="1" applyFill="1" applyBorder="1"/>
    <xf numFmtId="59" fontId="9" fillId="2" borderId="1" xfId="0" applyNumberFormat="1" applyFont="1" applyFill="1" applyBorder="1" applyAlignment="1">
      <alignment horizontal="center"/>
    </xf>
    <xf numFmtId="59" fontId="10" fillId="0" borderId="4" xfId="0" applyNumberFormat="1" applyFont="1" applyBorder="1" applyAlignment="1">
      <alignment horizontal="center"/>
    </xf>
    <xf numFmtId="60" fontId="9" fillId="2" borderId="4" xfId="0" applyNumberFormat="1" applyFont="1" applyFill="1" applyBorder="1"/>
    <xf numFmtId="59" fontId="9" fillId="2" borderId="4" xfId="0" applyNumberFormat="1" applyFont="1" applyFill="1" applyBorder="1" applyAlignment="1">
      <alignment horizontal="center"/>
    </xf>
    <xf numFmtId="59" fontId="7" fillId="0" borderId="4" xfId="0" applyNumberFormat="1" applyFont="1" applyBorder="1" applyAlignment="1">
      <alignment horizontal="center"/>
    </xf>
    <xf numFmtId="59" fontId="9" fillId="0" borderId="0" xfId="0" applyNumberFormat="1" applyFont="1" applyAlignment="1">
      <alignment horizontal="center"/>
    </xf>
    <xf numFmtId="61" fontId="7" fillId="0" borderId="0" xfId="0" applyNumberFormat="1" applyFont="1" applyAlignment="1">
      <alignment horizontal="center"/>
    </xf>
    <xf numFmtId="59" fontId="7" fillId="0" borderId="16" xfId="0" applyNumberFormat="1" applyFont="1" applyBorder="1" applyAlignment="1">
      <alignment horizontal="center"/>
    </xf>
    <xf numFmtId="60" fontId="7" fillId="3" borderId="37" xfId="0" applyNumberFormat="1" applyFont="1" applyFill="1" applyBorder="1" applyAlignment="1" applyProtection="1">
      <alignment horizontal="center" vertical="top" wrapText="1"/>
      <protection locked="0"/>
    </xf>
    <xf numFmtId="59" fontId="7" fillId="3" borderId="37" xfId="0" applyNumberFormat="1" applyFont="1" applyFill="1" applyBorder="1" applyAlignment="1" applyProtection="1">
      <alignment horizontal="center" vertical="top" wrapText="1"/>
      <protection locked="0"/>
    </xf>
    <xf numFmtId="59" fontId="7" fillId="0" borderId="18" xfId="0" applyNumberFormat="1" applyFont="1" applyBorder="1" applyAlignment="1">
      <alignment horizontal="center"/>
    </xf>
    <xf numFmtId="60" fontId="7" fillId="4" borderId="18" xfId="0" applyNumberFormat="1" applyFont="1" applyFill="1" applyBorder="1" applyAlignment="1">
      <alignment horizontal="center" vertical="top" wrapText="1"/>
    </xf>
    <xf numFmtId="60" fontId="7" fillId="2" borderId="18" xfId="0" applyNumberFormat="1" applyFont="1" applyFill="1" applyBorder="1" applyAlignment="1">
      <alignment horizontal="center" vertical="top" wrapText="1"/>
    </xf>
    <xf numFmtId="59" fontId="7" fillId="0" borderId="17" xfId="0" applyNumberFormat="1" applyFont="1" applyBorder="1" applyAlignment="1">
      <alignment horizontal="center"/>
    </xf>
    <xf numFmtId="61" fontId="7" fillId="3" borderId="44" xfId="0" applyNumberFormat="1" applyFont="1" applyFill="1" applyBorder="1" applyAlignment="1" applyProtection="1">
      <alignment horizontal="center"/>
      <protection locked="0"/>
    </xf>
    <xf numFmtId="60" fontId="7" fillId="2" borderId="18" xfId="0" applyNumberFormat="1" applyFont="1" applyFill="1" applyBorder="1"/>
    <xf numFmtId="61" fontId="7" fillId="0" borderId="18" xfId="0" applyNumberFormat="1" applyFont="1" applyBorder="1"/>
    <xf numFmtId="60" fontId="7" fillId="2" borderId="17" xfId="0" applyNumberFormat="1" applyFont="1" applyFill="1" applyBorder="1"/>
    <xf numFmtId="59" fontId="10" fillId="0" borderId="20" xfId="0" applyNumberFormat="1" applyFont="1" applyBorder="1" applyAlignment="1">
      <alignment horizontal="center" vertical="center"/>
    </xf>
    <xf numFmtId="60" fontId="7" fillId="2" borderId="20" xfId="0" applyNumberFormat="1" applyFont="1" applyFill="1" applyBorder="1" applyAlignment="1">
      <alignment vertical="center"/>
    </xf>
    <xf numFmtId="59" fontId="7" fillId="0" borderId="20" xfId="0" applyNumberFormat="1" applyFont="1" applyBorder="1" applyAlignment="1">
      <alignment horizontal="center" vertical="center"/>
    </xf>
    <xf numFmtId="59" fontId="7" fillId="0" borderId="20" xfId="0" applyNumberFormat="1" applyFont="1" applyBorder="1" applyAlignment="1">
      <alignment horizontal="center"/>
    </xf>
    <xf numFmtId="60" fontId="9" fillId="2" borderId="20" xfId="0" applyNumberFormat="1" applyFont="1" applyFill="1" applyBorder="1"/>
    <xf numFmtId="59" fontId="7" fillId="0" borderId="1" xfId="0" applyNumberFormat="1" applyFont="1" applyBorder="1" applyAlignment="1">
      <alignment vertical="top"/>
    </xf>
    <xf numFmtId="60" fontId="7" fillId="0" borderId="17" xfId="0" applyNumberFormat="1" applyFont="1" applyFill="1" applyBorder="1"/>
    <xf numFmtId="61" fontId="7" fillId="0" borderId="17" xfId="0" applyNumberFormat="1" applyFont="1" applyFill="1" applyBorder="1"/>
    <xf numFmtId="59" fontId="7" fillId="0" borderId="2" xfId="0" applyNumberFormat="1" applyFont="1" applyBorder="1"/>
    <xf numFmtId="60" fontId="9" fillId="0" borderId="17" xfId="0" applyNumberFormat="1" applyFont="1" applyFill="1" applyBorder="1"/>
    <xf numFmtId="61" fontId="9" fillId="0" borderId="45" xfId="0" applyNumberFormat="1" applyFont="1" applyFill="1" applyBorder="1"/>
    <xf numFmtId="59" fontId="9" fillId="0" borderId="1" xfId="0" applyNumberFormat="1" applyFont="1" applyBorder="1"/>
    <xf numFmtId="61" fontId="8" fillId="0" borderId="2" xfId="0" applyNumberFormat="1" applyFont="1" applyBorder="1" applyAlignment="1">
      <alignment horizontal="center" vertical="top" wrapText="1"/>
    </xf>
    <xf numFmtId="60" fontId="7" fillId="2" borderId="28" xfId="0" applyNumberFormat="1" applyFont="1" applyFill="1" applyBorder="1" applyAlignment="1">
      <alignment horizontal="center"/>
    </xf>
    <xf numFmtId="59" fontId="9" fillId="0" borderId="1" xfId="0" applyNumberFormat="1" applyFont="1" applyBorder="1" applyAlignment="1">
      <alignment vertical="top"/>
    </xf>
    <xf numFmtId="60" fontId="9" fillId="2" borderId="18" xfId="0" applyNumberFormat="1" applyFont="1" applyFill="1" applyBorder="1"/>
    <xf numFmtId="60" fontId="9" fillId="0" borderId="18" xfId="0" applyNumberFormat="1" applyFont="1" applyBorder="1"/>
    <xf numFmtId="61" fontId="10" fillId="0" borderId="0" xfId="0" applyNumberFormat="1" applyFont="1" applyBorder="1" applyAlignment="1">
      <alignment horizontal="right" vertical="center"/>
    </xf>
    <xf numFmtId="59" fontId="7" fillId="0" borderId="3" xfId="0" applyNumberFormat="1" applyFont="1" applyBorder="1" applyAlignment="1">
      <alignment horizontal="center" wrapText="1"/>
    </xf>
    <xf numFmtId="60" fontId="7" fillId="3" borderId="36" xfId="0" applyNumberFormat="1" applyFont="1" applyFill="1" applyBorder="1" applyAlignment="1" applyProtection="1">
      <alignment horizontal="center" vertical="top" wrapText="1"/>
      <protection locked="0"/>
    </xf>
    <xf numFmtId="59" fontId="7" fillId="3" borderId="36" xfId="0" applyNumberFormat="1" applyFont="1" applyFill="1" applyBorder="1" applyAlignment="1" applyProtection="1">
      <alignment horizontal="center" vertical="top" wrapText="1"/>
      <protection locked="0"/>
    </xf>
    <xf numFmtId="60" fontId="7" fillId="3" borderId="61" xfId="0" applyNumberFormat="1" applyFont="1" applyFill="1" applyBorder="1" applyAlignment="1" applyProtection="1">
      <alignment horizontal="center"/>
      <protection locked="0"/>
    </xf>
    <xf numFmtId="59" fontId="7" fillId="3" borderId="61" xfId="0" applyNumberFormat="1" applyFont="1" applyFill="1" applyBorder="1" applyAlignment="1" applyProtection="1">
      <alignment horizontal="center"/>
      <protection locked="0"/>
    </xf>
    <xf numFmtId="59" fontId="7" fillId="0" borderId="8" xfId="0" applyNumberFormat="1" applyFont="1" applyBorder="1" applyAlignment="1">
      <alignment horizontal="center" wrapText="1"/>
    </xf>
    <xf numFmtId="61" fontId="7" fillId="0" borderId="17" xfId="0" applyNumberFormat="1" applyFont="1" applyBorder="1" applyAlignment="1">
      <alignment horizontal="center"/>
    </xf>
    <xf numFmtId="61" fontId="7" fillId="0" borderId="18" xfId="0" applyNumberFormat="1" applyFont="1" applyBorder="1" applyAlignment="1">
      <alignment horizontal="center"/>
    </xf>
    <xf numFmtId="60" fontId="7" fillId="2" borderId="18" xfId="0" applyNumberFormat="1" applyFont="1" applyFill="1" applyBorder="1" applyAlignment="1">
      <alignment horizontal="center"/>
    </xf>
    <xf numFmtId="61" fontId="7" fillId="3" borderId="36" xfId="0" applyNumberFormat="1" applyFont="1" applyFill="1" applyBorder="1" applyAlignment="1" applyProtection="1">
      <alignment horizontal="center"/>
      <protection locked="0"/>
    </xf>
    <xf numFmtId="59" fontId="7" fillId="0" borderId="32" xfId="0" applyNumberFormat="1" applyFont="1" applyBorder="1" applyAlignment="1">
      <alignment horizontal="center" wrapText="1"/>
    </xf>
    <xf numFmtId="60" fontId="13" fillId="2" borderId="44" xfId="0" applyNumberFormat="1" applyFont="1" applyFill="1" applyBorder="1" applyAlignment="1">
      <alignment horizontal="center"/>
    </xf>
    <xf numFmtId="59" fontId="7" fillId="0" borderId="9" xfId="0" applyNumberFormat="1" applyFont="1" applyBorder="1" applyAlignment="1">
      <alignment horizontal="center" wrapText="1"/>
    </xf>
    <xf numFmtId="59" fontId="7" fillId="0" borderId="0" xfId="0" applyNumberFormat="1" applyFont="1" applyBorder="1" applyAlignment="1">
      <alignment horizontal="center" wrapText="1"/>
    </xf>
    <xf numFmtId="61" fontId="10" fillId="0" borderId="0" xfId="0" applyNumberFormat="1" applyFont="1" applyBorder="1" applyAlignment="1">
      <alignment horizontal="center"/>
    </xf>
    <xf numFmtId="61" fontId="10" fillId="0" borderId="16" xfId="0" applyNumberFormat="1" applyFont="1" applyBorder="1" applyAlignment="1">
      <alignment horizontal="center"/>
    </xf>
    <xf numFmtId="59" fontId="7" fillId="0" borderId="11" xfId="0" applyNumberFormat="1" applyFont="1" applyBorder="1" applyAlignment="1">
      <alignment horizontal="center"/>
    </xf>
    <xf numFmtId="62" fontId="13" fillId="3" borderId="44" xfId="0" applyNumberFormat="1" applyFont="1" applyFill="1" applyBorder="1" applyAlignment="1" applyProtection="1">
      <alignment horizontal="center"/>
      <protection locked="0"/>
    </xf>
    <xf numFmtId="62" fontId="13" fillId="3" borderId="74" xfId="0" applyNumberFormat="1" applyFont="1" applyFill="1" applyBorder="1" applyAlignment="1" applyProtection="1">
      <alignment horizontal="center"/>
      <protection locked="0"/>
    </xf>
    <xf numFmtId="60" fontId="7" fillId="0" borderId="67" xfId="0" applyNumberFormat="1" applyFont="1" applyBorder="1" applyAlignment="1">
      <alignment horizontal="center"/>
    </xf>
    <xf numFmtId="59" fontId="7" fillId="0" borderId="12" xfId="0" applyNumberFormat="1" applyFont="1" applyBorder="1" applyAlignment="1">
      <alignment horizontal="center"/>
    </xf>
    <xf numFmtId="62" fontId="14" fillId="3" borderId="44" xfId="0" applyNumberFormat="1" applyFont="1" applyFill="1" applyBorder="1" applyAlignment="1" applyProtection="1">
      <alignment horizontal="center"/>
      <protection locked="0"/>
    </xf>
    <xf numFmtId="62" fontId="15" fillId="2" borderId="44" xfId="0" applyNumberFormat="1" applyFont="1" applyFill="1" applyBorder="1" applyAlignment="1">
      <alignment horizontal="center"/>
    </xf>
    <xf numFmtId="62" fontId="13" fillId="3" borderId="67" xfId="0" applyNumberFormat="1" applyFont="1" applyFill="1" applyBorder="1" applyAlignment="1" applyProtection="1">
      <alignment horizontal="center"/>
      <protection locked="0"/>
    </xf>
    <xf numFmtId="62" fontId="7" fillId="0" borderId="67" xfId="0" applyNumberFormat="1" applyFont="1" applyBorder="1" applyAlignment="1">
      <alignment horizontal="center"/>
    </xf>
    <xf numFmtId="62" fontId="7" fillId="2" borderId="60" xfId="0" applyNumberFormat="1" applyFont="1" applyFill="1" applyBorder="1" applyAlignment="1">
      <alignment horizontal="center"/>
    </xf>
    <xf numFmtId="62" fontId="13" fillId="0" borderId="60" xfId="0" applyNumberFormat="1" applyFont="1" applyBorder="1" applyAlignment="1">
      <alignment horizontal="center"/>
    </xf>
    <xf numFmtId="59" fontId="7" fillId="0" borderId="11" xfId="0" applyNumberFormat="1" applyFont="1" applyBorder="1" applyAlignment="1">
      <alignment horizontal="center" wrapText="1"/>
    </xf>
    <xf numFmtId="59" fontId="7" fillId="0" borderId="2" xfId="0" applyNumberFormat="1" applyFont="1" applyBorder="1" applyAlignment="1">
      <alignment horizontal="center" wrapText="1"/>
    </xf>
    <xf numFmtId="60" fontId="7" fillId="2" borderId="57" xfId="0" applyNumberFormat="1" applyFont="1" applyFill="1" applyBorder="1" applyAlignment="1">
      <alignment horizontal="center"/>
    </xf>
    <xf numFmtId="60" fontId="7" fillId="0" borderId="2" xfId="0" applyNumberFormat="1" applyFont="1" applyFill="1" applyBorder="1" applyAlignment="1">
      <alignment horizontal="center"/>
    </xf>
    <xf numFmtId="59" fontId="7" fillId="0" borderId="18" xfId="0" applyNumberFormat="1" applyFont="1" applyBorder="1" applyAlignment="1">
      <alignment horizontal="center" vertical="center"/>
    </xf>
    <xf numFmtId="60" fontId="15" fillId="0" borderId="7" xfId="0" applyNumberFormat="1" applyFont="1" applyBorder="1" applyAlignment="1">
      <alignment horizontal="center"/>
    </xf>
    <xf numFmtId="59" fontId="7" fillId="0" borderId="5" xfId="0" applyNumberFormat="1" applyFont="1" applyBorder="1" applyAlignment="1">
      <alignment horizontal="center" wrapText="1"/>
    </xf>
    <xf numFmtId="61" fontId="7" fillId="2" borderId="16" xfId="0" applyNumberFormat="1" applyFont="1" applyFill="1" applyBorder="1" applyAlignment="1">
      <alignment horizontal="center"/>
    </xf>
    <xf numFmtId="59" fontId="7" fillId="0" borderId="18" xfId="0" applyNumberFormat="1" applyFont="1" applyBorder="1" applyAlignment="1">
      <alignment horizontal="center" vertical="top"/>
    </xf>
    <xf numFmtId="59" fontId="7" fillId="0" borderId="3" xfId="0" applyNumberFormat="1" applyFont="1" applyBorder="1" applyAlignment="1">
      <alignment horizontal="center" vertical="center"/>
    </xf>
    <xf numFmtId="59" fontId="7" fillId="0" borderId="18" xfId="0" applyNumberFormat="1" applyFont="1" applyBorder="1" applyAlignment="1">
      <alignment horizontal="center" wrapText="1"/>
    </xf>
    <xf numFmtId="59" fontId="7" fillId="0" borderId="2" xfId="0" applyNumberFormat="1" applyFont="1" applyBorder="1" applyAlignment="1">
      <alignment horizontal="center" vertical="top"/>
    </xf>
    <xf numFmtId="61" fontId="7" fillId="2" borderId="2" xfId="0" applyNumberFormat="1" applyFont="1" applyFill="1" applyBorder="1"/>
    <xf numFmtId="59" fontId="9" fillId="0" borderId="2" xfId="0" applyNumberFormat="1" applyFont="1" applyBorder="1"/>
    <xf numFmtId="59" fontId="7" fillId="0" borderId="7" xfId="0" applyNumberFormat="1" applyFont="1" applyBorder="1" applyAlignment="1">
      <alignment horizontal="center" vertical="top"/>
    </xf>
    <xf numFmtId="60" fontId="9" fillId="0" borderId="7" xfId="0" applyNumberFormat="1" applyFont="1" applyBorder="1"/>
    <xf numFmtId="59" fontId="9" fillId="0" borderId="7" xfId="0" applyNumberFormat="1" applyFont="1" applyBorder="1" applyAlignment="1">
      <alignment horizontal="center"/>
    </xf>
    <xf numFmtId="61" fontId="7" fillId="0" borderId="7" xfId="0" applyNumberFormat="1" applyFont="1" applyBorder="1"/>
    <xf numFmtId="60" fontId="7" fillId="2" borderId="56" xfId="0" applyNumberFormat="1" applyFont="1" applyFill="1" applyBorder="1" applyAlignment="1">
      <alignment horizontal="center"/>
    </xf>
    <xf numFmtId="61" fontId="7" fillId="2" borderId="1" xfId="0" applyNumberFormat="1" applyFont="1" applyFill="1" applyBorder="1"/>
    <xf numFmtId="61" fontId="7" fillId="0" borderId="39" xfId="0" applyNumberFormat="1" applyFont="1" applyBorder="1" applyAlignment="1">
      <alignment horizontal="center"/>
    </xf>
    <xf numFmtId="59" fontId="7" fillId="0" borderId="1" xfId="0" applyNumberFormat="1" applyFont="1" applyBorder="1" applyAlignment="1">
      <alignment horizontal="center" vertical="center"/>
    </xf>
    <xf numFmtId="59" fontId="7" fillId="0" borderId="1" xfId="0" applyNumberFormat="1" applyFont="1" applyBorder="1" applyAlignment="1"/>
    <xf numFmtId="59" fontId="7" fillId="0" borderId="2" xfId="0" applyNumberFormat="1" applyFont="1" applyBorder="1" applyAlignment="1"/>
    <xf numFmtId="59" fontId="7" fillId="0" borderId="0" xfId="0" applyNumberFormat="1" applyFont="1" applyBorder="1"/>
    <xf numFmtId="60" fontId="7" fillId="0" borderId="0" xfId="0" applyNumberFormat="1" applyFont="1" applyFill="1" applyBorder="1" applyAlignment="1">
      <alignment horizontal="center"/>
    </xf>
    <xf numFmtId="59" fontId="7" fillId="0" borderId="0" xfId="0" applyNumberFormat="1" applyFont="1" applyFill="1" applyBorder="1" applyAlignment="1">
      <alignment horizontal="center"/>
    </xf>
    <xf numFmtId="61" fontId="7" fillId="0" borderId="0" xfId="0" applyNumberFormat="1" applyFont="1" applyFill="1" applyBorder="1"/>
    <xf numFmtId="60" fontId="9" fillId="2" borderId="18" xfId="0" applyNumberFormat="1" applyFont="1" applyFill="1" applyBorder="1" applyAlignment="1">
      <alignment horizontal="center" vertical="center"/>
    </xf>
    <xf numFmtId="60" fontId="9" fillId="2" borderId="20" xfId="0" applyNumberFormat="1" applyFont="1" applyFill="1" applyBorder="1" applyAlignment="1">
      <alignment horizontal="center" vertical="center"/>
    </xf>
    <xf numFmtId="60" fontId="7" fillId="4" borderId="3" xfId="0" applyNumberFormat="1" applyFont="1" applyFill="1" applyBorder="1" applyAlignment="1">
      <alignment horizontal="center"/>
    </xf>
    <xf numFmtId="61" fontId="7" fillId="3" borderId="39" xfId="0" applyNumberFormat="1" applyFont="1" applyFill="1" applyBorder="1" applyAlignment="1" applyProtection="1">
      <alignment horizontal="center"/>
      <protection locked="0"/>
    </xf>
    <xf numFmtId="60" fontId="7" fillId="0" borderId="56" xfId="0" applyNumberFormat="1" applyFont="1" applyBorder="1" applyAlignment="1">
      <alignment horizontal="center"/>
    </xf>
    <xf numFmtId="60" fontId="12" fillId="0" borderId="3" xfId="0" applyNumberFormat="1" applyFont="1" applyBorder="1" applyAlignment="1">
      <alignment horizontal="center"/>
    </xf>
    <xf numFmtId="60" fontId="14" fillId="0" borderId="1" xfId="0" applyNumberFormat="1" applyFont="1" applyBorder="1" applyAlignment="1">
      <alignment horizontal="center"/>
    </xf>
    <xf numFmtId="60" fontId="7" fillId="2" borderId="20" xfId="0" applyNumberFormat="1" applyFont="1" applyFill="1" applyBorder="1" applyAlignment="1">
      <alignment horizontal="center" vertical="center"/>
    </xf>
    <xf numFmtId="61" fontId="7" fillId="0" borderId="0" xfId="0" applyNumberFormat="1" applyFont="1" applyBorder="1"/>
    <xf numFmtId="60" fontId="7" fillId="0" borderId="25" xfId="0" applyNumberFormat="1" applyFont="1" applyBorder="1" applyAlignment="1" applyProtection="1">
      <alignment horizontal="center"/>
      <protection locked="0"/>
    </xf>
    <xf numFmtId="60" fontId="7" fillId="2" borderId="39" xfId="0" applyNumberFormat="1" applyFont="1" applyFill="1" applyBorder="1"/>
    <xf numFmtId="59" fontId="9" fillId="0" borderId="0" xfId="0" applyNumberFormat="1" applyFont="1" applyFill="1" applyBorder="1" applyAlignment="1">
      <alignment horizontal="center"/>
    </xf>
    <xf numFmtId="61" fontId="10" fillId="0" borderId="0" xfId="0" applyNumberFormat="1" applyFont="1" applyBorder="1" applyAlignment="1">
      <alignment horizontal="center" vertical="center"/>
    </xf>
    <xf numFmtId="60" fontId="16" fillId="0" borderId="0" xfId="0" applyNumberFormat="1" applyFont="1" applyBorder="1" applyAlignment="1">
      <alignment horizontal="center" vertical="center"/>
    </xf>
    <xf numFmtId="59" fontId="7" fillId="0" borderId="7" xfId="0" applyNumberFormat="1" applyFont="1" applyBorder="1"/>
    <xf numFmtId="59" fontId="7" fillId="0" borderId="10" xfId="0" applyNumberFormat="1" applyFont="1" applyBorder="1"/>
    <xf numFmtId="60" fontId="7" fillId="0" borderId="10" xfId="0" applyNumberFormat="1" applyFont="1" applyBorder="1"/>
    <xf numFmtId="60" fontId="8" fillId="0" borderId="13" xfId="0" applyNumberFormat="1" applyFont="1" applyBorder="1"/>
    <xf numFmtId="60" fontId="8" fillId="0" borderId="9" xfId="0" applyNumberFormat="1" applyFont="1" applyBorder="1"/>
    <xf numFmtId="59" fontId="7" fillId="0" borderId="54" xfId="0" applyNumberFormat="1" applyFont="1" applyBorder="1"/>
    <xf numFmtId="60" fontId="7" fillId="0" borderId="54" xfId="0" applyNumberFormat="1" applyFont="1" applyBorder="1"/>
    <xf numFmtId="60" fontId="8" fillId="0" borderId="6" xfId="0" applyNumberFormat="1" applyFont="1" applyBorder="1" applyAlignment="1">
      <alignment horizontal="center" vertical="center"/>
    </xf>
    <xf numFmtId="60" fontId="8" fillId="0" borderId="8" xfId="0" applyNumberFormat="1" applyFont="1" applyBorder="1" applyAlignment="1">
      <alignment horizontal="center" vertical="center"/>
    </xf>
    <xf numFmtId="60" fontId="7" fillId="0" borderId="20" xfId="0" applyNumberFormat="1" applyFont="1" applyBorder="1" applyAlignment="1">
      <alignment horizontal="center" vertical="top" wrapText="1"/>
    </xf>
    <xf numFmtId="60" fontId="8" fillId="0" borderId="13" xfId="0" applyNumberFormat="1" applyFont="1" applyBorder="1" applyAlignment="1">
      <alignment horizontal="center" vertical="center"/>
    </xf>
    <xf numFmtId="60" fontId="8" fillId="0" borderId="9" xfId="0" applyNumberFormat="1" applyFont="1" applyBorder="1" applyAlignment="1">
      <alignment horizontal="center" vertical="center"/>
    </xf>
    <xf numFmtId="59" fontId="9" fillId="5" borderId="75" xfId="0" applyNumberFormat="1" applyFont="1" applyFill="1" applyBorder="1"/>
    <xf numFmtId="60" fontId="10" fillId="0" borderId="4" xfId="0" applyNumberFormat="1" applyFont="1" applyBorder="1" applyAlignment="1">
      <alignment horizontal="center" vertical="center"/>
    </xf>
    <xf numFmtId="59" fontId="10" fillId="0" borderId="18" xfId="0" applyNumberFormat="1" applyFont="1" applyBorder="1" applyAlignment="1">
      <alignment horizontal="center" vertical="center"/>
    </xf>
    <xf numFmtId="60" fontId="7" fillId="0" borderId="0" xfId="0" applyNumberFormat="1" applyFont="1" applyBorder="1" applyAlignment="1">
      <alignment horizontal="center"/>
    </xf>
    <xf numFmtId="60" fontId="7" fillId="4" borderId="0" xfId="0" applyNumberFormat="1" applyFont="1" applyFill="1" applyBorder="1" applyAlignment="1">
      <alignment horizontal="center"/>
    </xf>
    <xf numFmtId="60" fontId="10" fillId="4" borderId="0" xfId="0" applyNumberFormat="1" applyFont="1" applyFill="1" applyBorder="1" applyAlignment="1">
      <alignment horizontal="right" vertical="top" wrapText="1"/>
    </xf>
    <xf numFmtId="59" fontId="7" fillId="4" borderId="0" xfId="0" applyNumberFormat="1" applyFont="1" applyFill="1" applyBorder="1" applyAlignment="1">
      <alignment horizontal="center"/>
    </xf>
    <xf numFmtId="60" fontId="9" fillId="4" borderId="0" xfId="0" applyNumberFormat="1" applyFont="1" applyFill="1" applyBorder="1"/>
    <xf numFmtId="60" fontId="10" fillId="4" borderId="0" xfId="0" applyNumberFormat="1" applyFont="1" applyFill="1" applyBorder="1" applyAlignment="1">
      <alignment horizontal="center" vertical="center"/>
    </xf>
    <xf numFmtId="60" fontId="5" fillId="4" borderId="0" xfId="0" applyNumberFormat="1" applyFont="1" applyFill="1"/>
    <xf numFmtId="60" fontId="10" fillId="0" borderId="0" xfId="0" applyNumberFormat="1" applyFont="1" applyBorder="1" applyAlignment="1">
      <alignment vertical="center"/>
    </xf>
    <xf numFmtId="59" fontId="9" fillId="2" borderId="4" xfId="0" applyNumberFormat="1" applyFont="1" applyFill="1" applyBorder="1"/>
    <xf numFmtId="60" fontId="10" fillId="4" borderId="0" xfId="0" applyNumberFormat="1" applyFont="1" applyFill="1" applyBorder="1" applyAlignment="1">
      <alignment horizontal="right" vertical="center" wrapText="1"/>
    </xf>
    <xf numFmtId="60" fontId="7" fillId="0" borderId="0" xfId="0" applyNumberFormat="1" applyFont="1" applyBorder="1" applyAlignment="1">
      <alignment horizontal="left" vertical="top"/>
    </xf>
    <xf numFmtId="59" fontId="7" fillId="0" borderId="0" xfId="0" applyNumberFormat="1" applyFont="1" applyBorder="1" applyAlignment="1">
      <alignment horizontal="center" vertical="top"/>
    </xf>
    <xf numFmtId="60" fontId="7" fillId="0" borderId="19" xfId="0" applyNumberFormat="1" applyFont="1" applyBorder="1" applyAlignment="1">
      <alignment horizontal="center" vertical="top" wrapText="1"/>
    </xf>
    <xf numFmtId="60" fontId="7" fillId="0" borderId="20" xfId="0" applyNumberFormat="1" applyFont="1" applyBorder="1" applyAlignment="1">
      <alignment horizontal="center" vertical="top" wrapText="1"/>
    </xf>
    <xf numFmtId="61" fontId="17" fillId="0" borderId="2" xfId="0" applyNumberFormat="1" applyFont="1" applyBorder="1" applyAlignment="1">
      <alignment horizontal="center"/>
    </xf>
    <xf numFmtId="60" fontId="17" fillId="2" borderId="1" xfId="0" applyNumberFormat="1" applyFont="1" applyFill="1" applyBorder="1" applyAlignment="1">
      <alignment horizontal="center"/>
    </xf>
    <xf numFmtId="61" fontId="17" fillId="0" borderId="1" xfId="0" applyNumberFormat="1" applyFont="1" applyBorder="1" applyAlignment="1">
      <alignment horizontal="center"/>
    </xf>
    <xf numFmtId="59" fontId="17" fillId="2" borderId="1" xfId="0" applyNumberFormat="1" applyFont="1" applyFill="1" applyBorder="1" applyAlignment="1">
      <alignment horizontal="center"/>
    </xf>
    <xf numFmtId="60" fontId="17" fillId="2" borderId="2" xfId="0" applyNumberFormat="1" applyFont="1" applyFill="1" applyBorder="1" applyAlignment="1">
      <alignment horizontal="center"/>
    </xf>
    <xf numFmtId="59" fontId="17" fillId="2" borderId="2" xfId="0" applyNumberFormat="1" applyFont="1" applyFill="1" applyBorder="1" applyAlignment="1">
      <alignment horizontal="center"/>
    </xf>
    <xf numFmtId="60" fontId="17" fillId="0" borderId="2" xfId="0" applyNumberFormat="1" applyFont="1" applyBorder="1" applyAlignment="1">
      <alignment horizontal="center"/>
    </xf>
    <xf numFmtId="59" fontId="17" fillId="2" borderId="18" xfId="0" applyNumberFormat="1" applyFont="1" applyFill="1" applyBorder="1" applyAlignment="1">
      <alignment horizontal="center"/>
    </xf>
    <xf numFmtId="59" fontId="17" fillId="2" borderId="17" xfId="0" applyNumberFormat="1" applyFont="1" applyFill="1" applyBorder="1" applyAlignment="1">
      <alignment horizontal="center"/>
    </xf>
    <xf numFmtId="61" fontId="17" fillId="2" borderId="17" xfId="0" applyNumberFormat="1" applyFont="1" applyFill="1" applyBorder="1" applyAlignment="1">
      <alignment horizontal="center"/>
    </xf>
    <xf numFmtId="60" fontId="17" fillId="2" borderId="17" xfId="0" applyNumberFormat="1" applyFont="1" applyFill="1" applyBorder="1" applyAlignment="1">
      <alignment horizontal="center"/>
    </xf>
    <xf numFmtId="61" fontId="19" fillId="2" borderId="18" xfId="0" applyNumberFormat="1" applyFont="1" applyFill="1" applyBorder="1" applyAlignment="1">
      <alignment horizontal="center"/>
    </xf>
    <xf numFmtId="61" fontId="17" fillId="0" borderId="17" xfId="0" applyNumberFormat="1" applyFont="1" applyBorder="1" applyAlignment="1">
      <alignment horizontal="center"/>
    </xf>
    <xf numFmtId="61" fontId="17" fillId="0" borderId="18" xfId="0" applyNumberFormat="1" applyFont="1" applyBorder="1" applyAlignment="1">
      <alignment horizontal="center"/>
    </xf>
    <xf numFmtId="60" fontId="17" fillId="2" borderId="18" xfId="0" applyNumberFormat="1" applyFont="1" applyFill="1" applyBorder="1" applyAlignment="1">
      <alignment horizontal="center"/>
    </xf>
    <xf numFmtId="60" fontId="17" fillId="0" borderId="18" xfId="0" applyNumberFormat="1" applyFont="1" applyBorder="1" applyAlignment="1">
      <alignment horizontal="center"/>
    </xf>
    <xf numFmtId="60" fontId="17" fillId="2" borderId="57" xfId="0" applyNumberFormat="1" applyFont="1" applyFill="1" applyBorder="1" applyAlignment="1">
      <alignment horizontal="center"/>
    </xf>
    <xf numFmtId="60" fontId="17" fillId="0" borderId="2" xfId="0" applyNumberFormat="1" applyFont="1" applyFill="1" applyBorder="1" applyAlignment="1">
      <alignment horizontal="center"/>
    </xf>
    <xf numFmtId="59" fontId="17" fillId="0" borderId="2" xfId="0" applyNumberFormat="1" applyFont="1" applyFill="1" applyBorder="1" applyAlignment="1">
      <alignment horizontal="center"/>
    </xf>
    <xf numFmtId="61" fontId="19" fillId="2" borderId="43" xfId="0" applyNumberFormat="1" applyFont="1" applyFill="1" applyBorder="1" applyAlignment="1">
      <alignment horizontal="center"/>
    </xf>
    <xf numFmtId="60" fontId="18" fillId="2" borderId="18" xfId="0" applyNumberFormat="1" applyFont="1" applyFill="1" applyBorder="1" applyAlignment="1">
      <alignment horizontal="center" vertical="center"/>
    </xf>
    <xf numFmtId="59" fontId="18" fillId="2" borderId="17" xfId="0" applyNumberFormat="1" applyFont="1" applyFill="1" applyBorder="1" applyAlignment="1">
      <alignment horizontal="center" vertical="center"/>
    </xf>
    <xf numFmtId="60" fontId="18" fillId="2" borderId="20" xfId="0" applyNumberFormat="1" applyFont="1" applyFill="1" applyBorder="1" applyAlignment="1">
      <alignment horizontal="center" vertical="center"/>
    </xf>
    <xf numFmtId="60" fontId="18" fillId="2" borderId="19" xfId="0" applyNumberFormat="1" applyFont="1" applyFill="1" applyBorder="1" applyAlignment="1">
      <alignment horizontal="center" vertical="center"/>
    </xf>
    <xf numFmtId="59" fontId="18" fillId="2" borderId="76" xfId="0" applyNumberFormat="1" applyFont="1" applyFill="1" applyBorder="1" applyAlignment="1">
      <alignment horizontal="center" vertical="center"/>
    </xf>
    <xf numFmtId="60" fontId="18" fillId="2" borderId="4" xfId="0" applyNumberFormat="1" applyFont="1" applyFill="1" applyBorder="1"/>
    <xf numFmtId="60" fontId="18" fillId="2" borderId="53" xfId="0" applyNumberFormat="1" applyFont="1" applyFill="1" applyBorder="1"/>
    <xf numFmtId="59" fontId="18" fillId="2" borderId="13" xfId="0" applyNumberFormat="1" applyFont="1" applyFill="1" applyBorder="1"/>
    <xf numFmtId="61" fontId="17" fillId="2" borderId="2" xfId="0" applyNumberFormat="1" applyFont="1" applyFill="1" applyBorder="1"/>
    <xf numFmtId="61" fontId="17" fillId="2" borderId="1" xfId="0" applyNumberFormat="1" applyFont="1" applyFill="1" applyBorder="1"/>
    <xf numFmtId="61" fontId="21" fillId="0" borderId="2" xfId="0" applyNumberFormat="1" applyFont="1" applyBorder="1" applyAlignment="1">
      <alignment horizontal="center"/>
    </xf>
    <xf numFmtId="60" fontId="17" fillId="2" borderId="20" xfId="0" applyNumberFormat="1" applyFont="1" applyFill="1" applyBorder="1" applyAlignment="1">
      <alignment horizontal="center" vertical="center"/>
    </xf>
    <xf numFmtId="59" fontId="17" fillId="2" borderId="16" xfId="0" applyNumberFormat="1" applyFont="1" applyFill="1" applyBorder="1" applyAlignment="1">
      <alignment horizontal="center" vertical="center"/>
    </xf>
    <xf numFmtId="61" fontId="7" fillId="0" borderId="24" xfId="0" applyNumberFormat="1" applyFont="1" applyBorder="1" applyAlignment="1">
      <alignment horizontal="center" vertical="top" wrapText="1"/>
    </xf>
    <xf numFmtId="59" fontId="7" fillId="3" borderId="24" xfId="0" applyNumberFormat="1" applyFont="1" applyFill="1" applyBorder="1" applyAlignment="1" applyProtection="1">
      <alignment horizontal="center" vertical="top" wrapText="1"/>
      <protection locked="0"/>
    </xf>
    <xf numFmtId="61" fontId="7" fillId="0" borderId="40" xfId="0" applyNumberFormat="1" applyFont="1" applyBorder="1" applyAlignment="1">
      <alignment horizontal="center"/>
    </xf>
    <xf numFmtId="61" fontId="7" fillId="0" borderId="25" xfId="0" applyNumberFormat="1" applyFont="1" applyBorder="1" applyAlignment="1">
      <alignment horizontal="center" vertical="top" wrapText="1"/>
    </xf>
    <xf numFmtId="59" fontId="7" fillId="2" borderId="25" xfId="0" applyNumberFormat="1" applyFont="1" applyFill="1" applyBorder="1" applyAlignment="1">
      <alignment horizontal="center" vertical="top" wrapText="1"/>
    </xf>
    <xf numFmtId="61" fontId="7" fillId="2" borderId="41" xfId="0" applyNumberFormat="1" applyFont="1" applyFill="1" applyBorder="1" applyAlignment="1">
      <alignment horizontal="center"/>
    </xf>
    <xf numFmtId="61" fontId="7" fillId="2" borderId="34" xfId="0" applyNumberFormat="1" applyFont="1" applyFill="1" applyBorder="1" applyAlignment="1">
      <alignment horizontal="center"/>
    </xf>
    <xf numFmtId="62" fontId="7" fillId="0" borderId="29" xfId="0" applyNumberFormat="1" applyFont="1" applyBorder="1" applyAlignment="1">
      <alignment horizontal="center" vertical="top" wrapText="1"/>
    </xf>
    <xf numFmtId="61" fontId="7" fillId="0" borderId="42" xfId="0" applyNumberFormat="1" applyFont="1" applyBorder="1" applyAlignment="1">
      <alignment horizontal="center"/>
    </xf>
    <xf numFmtId="61" fontId="7" fillId="2" borderId="43" xfId="0" applyNumberFormat="1" applyFont="1" applyFill="1" applyBorder="1" applyAlignment="1">
      <alignment horizontal="center"/>
    </xf>
    <xf numFmtId="60" fontId="12" fillId="0" borderId="24" xfId="0" applyNumberFormat="1" applyFont="1" applyBorder="1" applyAlignment="1">
      <alignment horizontal="center" vertical="top" wrapText="1"/>
    </xf>
    <xf numFmtId="59" fontId="7" fillId="3" borderId="1" xfId="0" applyNumberFormat="1" applyFont="1" applyFill="1" applyBorder="1" applyAlignment="1" applyProtection="1">
      <alignment horizontal="center" vertical="top"/>
      <protection locked="0"/>
    </xf>
    <xf numFmtId="61" fontId="7" fillId="0" borderId="34" xfId="0" applyNumberFormat="1" applyFont="1" applyBorder="1" applyAlignment="1">
      <alignment horizontal="center" vertical="top"/>
    </xf>
    <xf numFmtId="59" fontId="7" fillId="3" borderId="57" xfId="0" applyNumberFormat="1" applyFont="1" applyFill="1" applyBorder="1" applyAlignment="1" applyProtection="1">
      <alignment horizontal="center" vertical="top"/>
      <protection locked="0"/>
    </xf>
    <xf numFmtId="61" fontId="7" fillId="0" borderId="35" xfId="0" applyNumberFormat="1" applyFont="1" applyBorder="1" applyAlignment="1">
      <alignment horizontal="center" vertical="top"/>
    </xf>
    <xf numFmtId="60" fontId="7" fillId="2" borderId="37" xfId="0" applyNumberFormat="1" applyFont="1" applyFill="1" applyBorder="1" applyAlignment="1">
      <alignment horizontal="center" vertical="top" wrapText="1"/>
    </xf>
    <xf numFmtId="59" fontId="7" fillId="0" borderId="36" xfId="0" applyNumberFormat="1" applyFont="1" applyBorder="1" applyAlignment="1">
      <alignment horizontal="center"/>
    </xf>
    <xf numFmtId="61" fontId="7" fillId="0" borderId="37" xfId="0" applyNumberFormat="1" applyFont="1" applyBorder="1" applyAlignment="1">
      <alignment horizontal="center"/>
    </xf>
    <xf numFmtId="59" fontId="7" fillId="2" borderId="18" xfId="0" applyNumberFormat="1" applyFont="1" applyFill="1" applyBorder="1" applyAlignment="1">
      <alignment horizontal="center" vertical="top" wrapText="1"/>
    </xf>
    <xf numFmtId="61" fontId="7" fillId="2" borderId="18" xfId="0" applyNumberFormat="1" applyFont="1" applyFill="1" applyBorder="1" applyAlignment="1">
      <alignment horizontal="center"/>
    </xf>
    <xf numFmtId="61" fontId="7" fillId="0" borderId="16" xfId="0" applyNumberFormat="1" applyFont="1" applyBorder="1" applyAlignment="1">
      <alignment horizontal="center"/>
    </xf>
    <xf numFmtId="59" fontId="7" fillId="2" borderId="44" xfId="0" applyNumberFormat="1" applyFont="1" applyFill="1" applyBorder="1" applyAlignment="1">
      <alignment horizontal="center"/>
    </xf>
    <xf numFmtId="61" fontId="7" fillId="2" borderId="44" xfId="0" applyNumberFormat="1" applyFont="1" applyFill="1" applyBorder="1" applyAlignment="1">
      <alignment horizontal="center"/>
    </xf>
    <xf numFmtId="59" fontId="7" fillId="2" borderId="18" xfId="0" applyNumberFormat="1" applyFont="1" applyFill="1" applyBorder="1" applyAlignment="1">
      <alignment horizontal="center"/>
    </xf>
    <xf numFmtId="61" fontId="7" fillId="0" borderId="44" xfId="0" applyNumberFormat="1" applyFont="1" applyBorder="1" applyAlignment="1">
      <alignment horizontal="center"/>
    </xf>
    <xf numFmtId="59" fontId="7" fillId="0" borderId="30" xfId="0" applyNumberFormat="1" applyFont="1" applyBorder="1" applyAlignment="1">
      <alignment horizontal="center"/>
    </xf>
    <xf numFmtId="61" fontId="7" fillId="4" borderId="16" xfId="0" applyNumberFormat="1" applyFont="1" applyFill="1" applyBorder="1" applyAlignment="1">
      <alignment horizontal="center"/>
    </xf>
    <xf numFmtId="59" fontId="7" fillId="2" borderId="17" xfId="0" applyNumberFormat="1" applyFont="1" applyFill="1" applyBorder="1" applyAlignment="1">
      <alignment horizontal="center"/>
    </xf>
    <xf numFmtId="61" fontId="7" fillId="2" borderId="17" xfId="0" applyNumberFormat="1" applyFont="1" applyFill="1" applyBorder="1" applyAlignment="1">
      <alignment horizontal="center"/>
    </xf>
    <xf numFmtId="59" fontId="7" fillId="2" borderId="20" xfId="0" applyNumberFormat="1" applyFont="1" applyFill="1" applyBorder="1" applyAlignment="1">
      <alignment horizontal="center" vertical="center"/>
    </xf>
    <xf numFmtId="61" fontId="10" fillId="0" borderId="20" xfId="0" applyNumberFormat="1" applyFont="1" applyBorder="1" applyAlignment="1">
      <alignment horizontal="center" vertical="center"/>
    </xf>
    <xf numFmtId="62" fontId="10" fillId="0" borderId="16" xfId="0" applyNumberFormat="1" applyFont="1" applyBorder="1" applyAlignment="1">
      <alignment horizontal="center" vertical="center"/>
    </xf>
    <xf numFmtId="60" fontId="9" fillId="5" borderId="75" xfId="0" applyNumberFormat="1" applyFont="1" applyFill="1" applyBorder="1"/>
    <xf numFmtId="61" fontId="7" fillId="0" borderId="44" xfId="0" applyNumberFormat="1" applyFont="1" applyBorder="1" applyAlignment="1">
      <alignment horizontal="center" vertical="top"/>
    </xf>
    <xf numFmtId="59" fontId="7" fillId="2" borderId="17" xfId="0" applyNumberFormat="1" applyFont="1" applyFill="1" applyBorder="1" applyAlignment="1">
      <alignment horizontal="center" vertical="top" wrapText="1"/>
    </xf>
    <xf numFmtId="61" fontId="7" fillId="2" borderId="17" xfId="0" applyNumberFormat="1" applyFont="1" applyFill="1" applyBorder="1" applyAlignment="1">
      <alignment horizontal="center" vertical="top"/>
    </xf>
    <xf numFmtId="59" fontId="7" fillId="0" borderId="17" xfId="0" applyNumberFormat="1" applyFont="1" applyFill="1" applyBorder="1" applyAlignment="1">
      <alignment horizontal="center"/>
    </xf>
    <xf numFmtId="61" fontId="7" fillId="0" borderId="17" xfId="0" applyNumberFormat="1" applyFont="1" applyFill="1" applyBorder="1" applyAlignment="1">
      <alignment horizontal="center"/>
    </xf>
    <xf numFmtId="59" fontId="9" fillId="0" borderId="45" xfId="0" applyNumberFormat="1" applyFont="1" applyFill="1" applyBorder="1" applyAlignment="1">
      <alignment horizontal="center"/>
    </xf>
    <xf numFmtId="61" fontId="7" fillId="0" borderId="45" xfId="0" applyNumberFormat="1" applyFont="1" applyFill="1" applyBorder="1" applyAlignment="1">
      <alignment horizontal="center"/>
    </xf>
    <xf numFmtId="61" fontId="7" fillId="0" borderId="69" xfId="0" applyNumberFormat="1" applyFont="1" applyBorder="1" applyAlignment="1">
      <alignment horizontal="center"/>
    </xf>
    <xf numFmtId="59" fontId="7" fillId="3" borderId="62" xfId="0" applyNumberFormat="1" applyFont="1" applyFill="1" applyBorder="1" applyAlignment="1" applyProtection="1">
      <alignment horizontal="center"/>
      <protection locked="0"/>
    </xf>
    <xf numFmtId="61" fontId="7" fillId="0" borderId="44" xfId="0" applyNumberFormat="1" applyFont="1" applyBorder="1" applyAlignment="1" applyProtection="1">
      <alignment horizontal="center" vertical="top"/>
      <protection locked="0"/>
    </xf>
    <xf numFmtId="59" fontId="7" fillId="2" borderId="28" xfId="0" applyNumberFormat="1" applyFont="1" applyFill="1" applyBorder="1" applyAlignment="1">
      <alignment horizontal="center" vertical="top"/>
    </xf>
    <xf numFmtId="61" fontId="7" fillId="0" borderId="15" xfId="0" applyNumberFormat="1" applyFont="1" applyBorder="1" applyAlignment="1">
      <alignment horizontal="center"/>
    </xf>
    <xf numFmtId="59" fontId="7" fillId="2" borderId="14" xfId="0" applyNumberFormat="1" applyFont="1" applyFill="1" applyBorder="1" applyAlignment="1">
      <alignment horizontal="center"/>
    </xf>
    <xf numFmtId="61" fontId="13" fillId="0" borderId="17" xfId="0" applyNumberFormat="1" applyFont="1" applyBorder="1" applyAlignment="1">
      <alignment horizontal="center"/>
    </xf>
    <xf numFmtId="59" fontId="7" fillId="3" borderId="42" xfId="0" applyNumberFormat="1" applyFont="1" applyFill="1" applyBorder="1" applyAlignment="1" applyProtection="1">
      <alignment horizontal="center"/>
      <protection locked="0"/>
    </xf>
    <xf numFmtId="60" fontId="9" fillId="2" borderId="17" xfId="0" applyNumberFormat="1" applyFont="1" applyFill="1" applyBorder="1" applyAlignment="1">
      <alignment vertical="top"/>
    </xf>
    <xf numFmtId="59" fontId="9" fillId="2" borderId="17" xfId="0" applyNumberFormat="1" applyFont="1" applyFill="1" applyBorder="1" applyAlignment="1">
      <alignment horizontal="center" vertical="top"/>
    </xf>
    <xf numFmtId="61" fontId="10" fillId="2" borderId="17" xfId="0" applyNumberFormat="1" applyFont="1" applyFill="1" applyBorder="1" applyAlignment="1">
      <alignment horizontal="center" vertical="top"/>
    </xf>
    <xf numFmtId="59" fontId="9" fillId="2" borderId="18" xfId="0" applyNumberFormat="1" applyFont="1" applyFill="1" applyBorder="1" applyAlignment="1">
      <alignment horizontal="center"/>
    </xf>
    <xf numFmtId="61" fontId="10" fillId="2" borderId="18" xfId="0" applyNumberFormat="1" applyFont="1" applyFill="1" applyBorder="1" applyAlignment="1">
      <alignment horizontal="center"/>
    </xf>
    <xf numFmtId="60" fontId="7" fillId="2" borderId="16" xfId="0" applyNumberFormat="1" applyFont="1" applyFill="1" applyBorder="1" applyAlignment="1">
      <alignment horizontal="center"/>
    </xf>
    <xf numFmtId="59" fontId="9" fillId="2" borderId="30" xfId="0" applyNumberFormat="1" applyFont="1" applyFill="1" applyBorder="1" applyAlignment="1">
      <alignment horizontal="center"/>
    </xf>
    <xf numFmtId="59" fontId="9" fillId="2" borderId="20" xfId="0" applyNumberFormat="1" applyFont="1" applyFill="1" applyBorder="1" applyAlignment="1">
      <alignment horizontal="center" vertical="center"/>
    </xf>
    <xf numFmtId="61" fontId="10" fillId="2" borderId="16" xfId="0" applyNumberFormat="1" applyFont="1" applyFill="1" applyBorder="1" applyAlignment="1">
      <alignment horizontal="center" vertical="center"/>
    </xf>
    <xf numFmtId="59" fontId="9" fillId="2" borderId="19" xfId="0" applyNumberFormat="1" applyFont="1" applyFill="1" applyBorder="1" applyAlignment="1">
      <alignment horizontal="center" vertical="center"/>
    </xf>
    <xf numFmtId="62" fontId="10" fillId="0" borderId="3" xfId="0" applyNumberFormat="1" applyFont="1" applyBorder="1" applyAlignment="1">
      <alignment horizontal="center" vertical="center"/>
    </xf>
    <xf numFmtId="60" fontId="7" fillId="2" borderId="36" xfId="0" applyNumberFormat="1" applyFont="1" applyFill="1" applyBorder="1" applyAlignment="1">
      <alignment horizontal="center" vertical="top" wrapText="1"/>
    </xf>
    <xf numFmtId="60" fontId="7" fillId="2" borderId="61" xfId="0" applyNumberFormat="1" applyFont="1" applyFill="1" applyBorder="1" applyAlignment="1">
      <alignment horizontal="center"/>
    </xf>
    <xf numFmtId="61" fontId="7" fillId="2" borderId="36" xfId="0" applyNumberFormat="1" applyFont="1" applyFill="1" applyBorder="1" applyAlignment="1">
      <alignment horizontal="center"/>
    </xf>
    <xf numFmtId="60" fontId="7" fillId="2" borderId="36" xfId="0" applyNumberFormat="1" applyFont="1" applyFill="1" applyBorder="1" applyAlignment="1">
      <alignment horizontal="center"/>
    </xf>
    <xf numFmtId="59" fontId="7" fillId="2" borderId="46" xfId="0" applyNumberFormat="1" applyFont="1" applyFill="1" applyBorder="1" applyAlignment="1">
      <alignment horizontal="center"/>
    </xf>
    <xf numFmtId="61" fontId="10" fillId="2" borderId="46" xfId="0" applyNumberFormat="1" applyFont="1" applyFill="1" applyBorder="1" applyAlignment="1">
      <alignment horizontal="center"/>
    </xf>
    <xf numFmtId="59" fontId="7" fillId="2" borderId="39" xfId="0" applyNumberFormat="1" applyFont="1" applyFill="1" applyBorder="1" applyAlignment="1">
      <alignment horizontal="center"/>
    </xf>
    <xf numFmtId="61" fontId="10" fillId="2" borderId="47" xfId="0" applyNumberFormat="1" applyFont="1" applyFill="1" applyBorder="1" applyAlignment="1">
      <alignment horizontal="center"/>
    </xf>
    <xf numFmtId="61" fontId="7" fillId="0" borderId="61" xfId="0" applyNumberFormat="1" applyFont="1" applyBorder="1" applyAlignment="1">
      <alignment horizontal="center"/>
    </xf>
    <xf numFmtId="62" fontId="7" fillId="0" borderId="16" xfId="0" applyNumberFormat="1" applyFont="1" applyBorder="1" applyAlignment="1">
      <alignment horizontal="center"/>
    </xf>
    <xf numFmtId="60" fontId="7" fillId="2" borderId="30" xfId="0" applyNumberFormat="1" applyFont="1" applyFill="1" applyBorder="1" applyAlignment="1">
      <alignment horizontal="center"/>
    </xf>
    <xf numFmtId="59" fontId="7" fillId="2" borderId="30" xfId="0" applyNumberFormat="1" applyFont="1" applyFill="1" applyBorder="1" applyAlignment="1">
      <alignment horizontal="center"/>
    </xf>
    <xf numFmtId="59" fontId="7" fillId="2" borderId="51" xfId="0" applyNumberFormat="1" applyFont="1" applyFill="1" applyBorder="1" applyAlignment="1">
      <alignment horizontal="center"/>
    </xf>
    <xf numFmtId="61" fontId="7" fillId="2" borderId="51" xfId="0" applyNumberFormat="1" applyFont="1" applyFill="1" applyBorder="1" applyAlignment="1">
      <alignment horizontal="center"/>
    </xf>
    <xf numFmtId="61" fontId="7" fillId="0" borderId="48" xfId="0" applyNumberFormat="1" applyFont="1" applyBorder="1" applyAlignment="1">
      <alignment horizontal="center"/>
    </xf>
    <xf numFmtId="59" fontId="7" fillId="2" borderId="52" xfId="0" applyNumberFormat="1" applyFont="1" applyFill="1" applyBorder="1" applyAlignment="1">
      <alignment horizontal="center"/>
    </xf>
    <xf numFmtId="61" fontId="10" fillId="2" borderId="52" xfId="0" applyNumberFormat="1" applyFont="1" applyFill="1" applyBorder="1" applyAlignment="1">
      <alignment horizontal="center"/>
    </xf>
    <xf numFmtId="61" fontId="7" fillId="2" borderId="39" xfId="0" applyNumberFormat="1" applyFont="1" applyFill="1" applyBorder="1"/>
    <xf numFmtId="61" fontId="7" fillId="0" borderId="57" xfId="0" applyNumberFormat="1" applyFont="1" applyBorder="1" applyAlignment="1">
      <alignment horizontal="center"/>
    </xf>
    <xf numFmtId="59" fontId="7" fillId="0" borderId="57" xfId="0" applyNumberFormat="1" applyFont="1" applyBorder="1" applyAlignment="1">
      <alignment horizontal="center"/>
    </xf>
    <xf numFmtId="61" fontId="7" fillId="0" borderId="3" xfId="0" applyNumberFormat="1" applyFont="1" applyBorder="1" applyAlignment="1">
      <alignment horizontal="center"/>
    </xf>
    <xf numFmtId="61" fontId="7" fillId="0" borderId="25" xfId="0" applyNumberFormat="1" applyFont="1" applyBorder="1" applyAlignment="1">
      <alignment horizontal="center"/>
    </xf>
    <xf numFmtId="61" fontId="7" fillId="2" borderId="25" xfId="0" applyNumberFormat="1" applyFont="1" applyFill="1" applyBorder="1"/>
    <xf numFmtId="61" fontId="7" fillId="2" borderId="56" xfId="0" applyNumberFormat="1" applyFont="1" applyFill="1" applyBorder="1" applyAlignment="1">
      <alignment horizontal="center"/>
    </xf>
    <xf numFmtId="59" fontId="7" fillId="0" borderId="56" xfId="0" applyNumberFormat="1" applyFont="1" applyBorder="1" applyAlignment="1">
      <alignment horizontal="center"/>
    </xf>
    <xf numFmtId="61" fontId="7" fillId="2" borderId="3" xfId="0" applyNumberFormat="1" applyFont="1" applyFill="1" applyBorder="1" applyAlignment="1">
      <alignment horizontal="center"/>
    </xf>
    <xf numFmtId="61" fontId="7" fillId="2" borderId="42" xfId="0" applyNumberFormat="1" applyFont="1" applyFill="1" applyBorder="1" applyAlignment="1">
      <alignment horizontal="center"/>
    </xf>
    <xf numFmtId="61" fontId="7" fillId="2" borderId="39" xfId="0" applyNumberFormat="1" applyFont="1" applyFill="1" applyBorder="1" applyAlignment="1">
      <alignment horizontal="center"/>
    </xf>
    <xf numFmtId="61" fontId="7" fillId="0" borderId="29" xfId="0" applyNumberFormat="1" applyFont="1" applyBorder="1" applyAlignment="1">
      <alignment horizontal="center" vertical="top"/>
    </xf>
    <xf numFmtId="59" fontId="7" fillId="3" borderId="29" xfId="0" applyNumberFormat="1" applyFont="1" applyFill="1" applyBorder="1" applyAlignment="1" applyProtection="1">
      <alignment horizontal="center" vertical="top" wrapText="1"/>
      <protection locked="0"/>
    </xf>
    <xf numFmtId="61" fontId="7" fillId="0" borderId="42" xfId="0" applyNumberFormat="1" applyFont="1" applyBorder="1" applyAlignment="1">
      <alignment horizontal="center" vertical="top"/>
    </xf>
    <xf numFmtId="60" fontId="7" fillId="2" borderId="2" xfId="0" applyNumberFormat="1" applyFont="1" applyFill="1" applyBorder="1" applyAlignment="1">
      <alignment horizontal="center" vertical="top" wrapText="1"/>
    </xf>
    <xf numFmtId="59" fontId="7" fillId="2" borderId="2" xfId="0" applyNumberFormat="1" applyFont="1" applyFill="1" applyBorder="1" applyAlignment="1">
      <alignment horizontal="center" vertical="top" wrapText="1"/>
    </xf>
    <xf numFmtId="61" fontId="7" fillId="2" borderId="2" xfId="0" applyNumberFormat="1" applyFont="1" applyFill="1" applyBorder="1" applyAlignment="1">
      <alignment horizontal="center" vertical="top" wrapText="1"/>
    </xf>
    <xf numFmtId="61" fontId="7" fillId="0" borderId="72" xfId="0" applyNumberFormat="1" applyFont="1" applyBorder="1" applyAlignment="1">
      <alignment horizontal="center"/>
    </xf>
    <xf numFmtId="59" fontId="9" fillId="2" borderId="18" xfId="0" applyNumberFormat="1" applyFont="1" applyFill="1" applyBorder="1" applyAlignment="1">
      <alignment horizontal="center" vertical="center"/>
    </xf>
    <xf numFmtId="61" fontId="10" fillId="0" borderId="18" xfId="0" applyNumberFormat="1" applyFont="1" applyBorder="1" applyAlignment="1">
      <alignment horizontal="center" vertical="center"/>
    </xf>
    <xf numFmtId="59" fontId="9" fillId="2" borderId="78" xfId="0" applyNumberFormat="1" applyFont="1" applyFill="1" applyBorder="1"/>
    <xf numFmtId="60" fontId="7" fillId="4" borderId="3" xfId="0" applyNumberFormat="1" applyFont="1" applyFill="1" applyBorder="1" applyAlignment="1" applyProtection="1">
      <alignment horizontal="center"/>
      <protection locked="0"/>
    </xf>
    <xf numFmtId="61" fontId="7" fillId="0" borderId="56" xfId="0" applyNumberFormat="1" applyFont="1" applyBorder="1" applyAlignment="1">
      <alignment horizontal="center"/>
    </xf>
    <xf numFmtId="59" fontId="7" fillId="3" borderId="56" xfId="0" applyNumberFormat="1" applyFont="1" applyFill="1" applyBorder="1" applyAlignment="1">
      <alignment horizontal="center"/>
    </xf>
    <xf numFmtId="60" fontId="22" fillId="0" borderId="1" xfId="0" applyNumberFormat="1" applyFont="1" applyBorder="1" applyAlignment="1">
      <alignment horizontal="center"/>
    </xf>
    <xf numFmtId="59" fontId="7" fillId="2" borderId="16" xfId="0" applyNumberFormat="1" applyFont="1" applyFill="1" applyBorder="1" applyAlignment="1">
      <alignment horizontal="center" vertical="center"/>
    </xf>
    <xf numFmtId="59" fontId="9" fillId="2" borderId="53" xfId="0" applyNumberFormat="1" applyFont="1" applyFill="1" applyBorder="1"/>
    <xf numFmtId="60" fontId="10" fillId="4" borderId="4" xfId="0" applyNumberFormat="1" applyFont="1" applyFill="1" applyBorder="1" applyAlignment="1">
      <alignment horizontal="center" vertical="center"/>
    </xf>
    <xf numFmtId="61" fontId="7" fillId="2" borderId="25" xfId="0" applyNumberFormat="1" applyFont="1" applyFill="1" applyBorder="1" applyAlignment="1">
      <alignment horizontal="center"/>
    </xf>
    <xf numFmtId="61" fontId="10" fillId="0" borderId="79" xfId="0" applyNumberFormat="1" applyFont="1" applyBorder="1" applyAlignment="1">
      <alignment horizontal="center" vertical="center"/>
    </xf>
    <xf numFmtId="62" fontId="10" fillId="0" borderId="79" xfId="0" applyNumberFormat="1" applyFont="1" applyBorder="1" applyAlignment="1">
      <alignment horizontal="center" vertical="center"/>
    </xf>
    <xf numFmtId="60" fontId="10" fillId="0" borderId="78" xfId="0" applyNumberFormat="1" applyFont="1" applyBorder="1" applyAlignment="1">
      <alignment horizontal="center" vertical="center"/>
    </xf>
    <xf numFmtId="59" fontId="7" fillId="0" borderId="24" xfId="0" applyNumberFormat="1" applyFont="1" applyBorder="1" applyAlignment="1">
      <alignment horizontal="center" vertical="top" wrapText="1"/>
    </xf>
    <xf numFmtId="61" fontId="7" fillId="0" borderId="35" xfId="0" applyNumberFormat="1" applyFont="1" applyBorder="1" applyAlignment="1">
      <alignment horizontal="center"/>
    </xf>
    <xf numFmtId="59" fontId="7" fillId="0" borderId="25" xfId="0" applyNumberFormat="1" applyFont="1" applyBorder="1" applyAlignment="1">
      <alignment horizontal="center" vertical="top" wrapText="1"/>
    </xf>
    <xf numFmtId="60" fontId="7" fillId="2" borderId="1" xfId="0" applyNumberFormat="1" applyFont="1" applyFill="1" applyBorder="1" applyAlignment="1">
      <alignment horizontal="center" vertical="top" wrapText="1"/>
    </xf>
    <xf numFmtId="59" fontId="7" fillId="2" borderId="1" xfId="0" applyNumberFormat="1" applyFont="1" applyFill="1" applyBorder="1" applyAlignment="1">
      <alignment horizontal="center" vertical="top" wrapText="1"/>
    </xf>
    <xf numFmtId="61" fontId="10" fillId="0" borderId="4" xfId="0" applyNumberFormat="1" applyFont="1" applyBorder="1" applyAlignment="1">
      <alignment horizontal="center"/>
    </xf>
    <xf numFmtId="62" fontId="10" fillId="0" borderId="4" xfId="0" applyNumberFormat="1" applyFont="1" applyBorder="1" applyAlignment="1">
      <alignment horizontal="center"/>
    </xf>
    <xf numFmtId="60" fontId="9" fillId="5" borderId="4" xfId="0" applyNumberFormat="1" applyFont="1" applyFill="1" applyBorder="1"/>
    <xf numFmtId="59" fontId="7" fillId="3" borderId="2" xfId="0" applyNumberFormat="1" applyFont="1" applyFill="1" applyBorder="1" applyAlignment="1" applyProtection="1">
      <alignment horizontal="center"/>
      <protection locked="0"/>
    </xf>
    <xf numFmtId="60" fontId="7" fillId="0" borderId="57" xfId="0" applyNumberFormat="1" applyFont="1" applyFill="1" applyBorder="1" applyAlignment="1">
      <alignment horizontal="center"/>
    </xf>
    <xf numFmtId="60" fontId="7" fillId="4" borderId="57" xfId="0" applyNumberFormat="1" applyFont="1" applyFill="1" applyBorder="1" applyAlignment="1">
      <alignment horizontal="center"/>
    </xf>
    <xf numFmtId="62" fontId="7" fillId="0" borderId="37" xfId="0" applyNumberFormat="1" applyFont="1" applyBorder="1" applyAlignment="1">
      <alignment horizontal="center"/>
    </xf>
    <xf numFmtId="62" fontId="13" fillId="0" borderId="67" xfId="0" applyNumberFormat="1" applyFont="1" applyBorder="1" applyAlignment="1">
      <alignment horizontal="center"/>
    </xf>
    <xf numFmtId="59" fontId="7" fillId="3" borderId="58" xfId="0" applyNumberFormat="1" applyFont="1" applyFill="1" applyBorder="1" applyAlignment="1" applyProtection="1">
      <alignment horizontal="center"/>
      <protection locked="0"/>
    </xf>
    <xf numFmtId="61" fontId="7" fillId="0" borderId="50" xfId="0" applyNumberFormat="1" applyFont="1" applyBorder="1" applyAlignment="1">
      <alignment horizontal="center"/>
    </xf>
    <xf numFmtId="62" fontId="14" fillId="0" borderId="17" xfId="0" applyNumberFormat="1" applyFont="1" applyBorder="1" applyAlignment="1">
      <alignment horizontal="center"/>
    </xf>
    <xf numFmtId="60" fontId="22" fillId="2" borderId="44" xfId="0" applyNumberFormat="1" applyFont="1" applyFill="1" applyBorder="1" applyAlignment="1">
      <alignment horizontal="center"/>
    </xf>
    <xf numFmtId="59" fontId="7" fillId="3" borderId="59" xfId="0" applyNumberFormat="1" applyFont="1" applyFill="1" applyBorder="1" applyAlignment="1" applyProtection="1">
      <alignment horizontal="center"/>
      <protection locked="0"/>
    </xf>
    <xf numFmtId="62" fontId="13" fillId="0" borderId="17" xfId="0" applyNumberFormat="1" applyFont="1" applyBorder="1" applyAlignment="1">
      <alignment horizontal="center"/>
    </xf>
    <xf numFmtId="61" fontId="10" fillId="2" borderId="17" xfId="0" applyNumberFormat="1" applyFont="1" applyFill="1" applyBorder="1" applyAlignment="1">
      <alignment horizontal="center"/>
    </xf>
    <xf numFmtId="60" fontId="7" fillId="2" borderId="60" xfId="0" applyNumberFormat="1" applyFont="1" applyFill="1" applyBorder="1" applyAlignment="1">
      <alignment horizontal="center"/>
    </xf>
    <xf numFmtId="59" fontId="7" fillId="2" borderId="60" xfId="0" applyNumberFormat="1" applyFont="1" applyFill="1" applyBorder="1" applyAlignment="1">
      <alignment horizontal="center"/>
    </xf>
    <xf numFmtId="61" fontId="10" fillId="2" borderId="49" xfId="0" applyNumberFormat="1" applyFont="1" applyFill="1" applyBorder="1" applyAlignment="1">
      <alignment horizontal="center"/>
    </xf>
    <xf numFmtId="62" fontId="23" fillId="0" borderId="17" xfId="0" applyNumberFormat="1" applyFont="1" applyBorder="1" applyAlignment="1">
      <alignment horizontal="center" vertical="center"/>
    </xf>
    <xf numFmtId="62" fontId="10" fillId="0" borderId="77" xfId="0" applyNumberFormat="1" applyFont="1" applyBorder="1" applyAlignment="1">
      <alignment horizontal="center" vertical="center"/>
    </xf>
    <xf numFmtId="60" fontId="11" fillId="0" borderId="0" xfId="0" applyNumberFormat="1" applyFont="1" applyAlignment="1">
      <alignment horizontal="center"/>
    </xf>
    <xf numFmtId="60" fontId="7" fillId="0" borderId="19" xfId="0" applyNumberFormat="1" applyFont="1" applyBorder="1" applyAlignment="1">
      <alignment horizontal="center" vertical="top" wrapText="1"/>
    </xf>
    <xf numFmtId="60" fontId="7" fillId="0" borderId="68" xfId="0" applyNumberFormat="1" applyFont="1" applyBorder="1" applyAlignment="1">
      <alignment horizontal="center" vertical="top" wrapText="1"/>
    </xf>
    <xf numFmtId="60" fontId="7" fillId="0" borderId="21" xfId="0" applyNumberFormat="1" applyFont="1" applyBorder="1" applyAlignment="1">
      <alignment horizontal="center" vertical="top" wrapText="1"/>
    </xf>
    <xf numFmtId="60" fontId="7" fillId="0" borderId="23" xfId="0" applyNumberFormat="1" applyFont="1" applyBorder="1" applyAlignment="1">
      <alignment horizontal="center" vertical="top" wrapText="1"/>
    </xf>
    <xf numFmtId="60" fontId="7" fillId="0" borderId="27" xfId="0" applyNumberFormat="1" applyFont="1" applyBorder="1" applyAlignment="1">
      <alignment horizontal="center" vertical="top" wrapText="1"/>
    </xf>
    <xf numFmtId="60" fontId="7" fillId="0" borderId="20" xfId="0" applyNumberFormat="1" applyFont="1" applyBorder="1" applyAlignment="1">
      <alignment horizontal="center" vertical="top" wrapText="1"/>
    </xf>
    <xf numFmtId="61" fontId="7" fillId="0" borderId="15" xfId="0" applyNumberFormat="1" applyFont="1" applyBorder="1" applyAlignment="1">
      <alignment horizontal="right"/>
    </xf>
    <xf numFmtId="61" fontId="8" fillId="0" borderId="53" xfId="0" applyNumberFormat="1" applyFont="1" applyBorder="1" applyAlignment="1">
      <alignment horizontal="center"/>
    </xf>
    <xf numFmtId="61" fontId="8" fillId="0" borderId="70" xfId="0" applyNumberFormat="1" applyFont="1" applyBorder="1" applyAlignment="1">
      <alignment horizontal="center"/>
    </xf>
    <xf numFmtId="60" fontId="11" fillId="0" borderId="53" xfId="0" applyNumberFormat="1" applyFont="1" applyBorder="1" applyAlignment="1">
      <alignment horizontal="center"/>
    </xf>
    <xf numFmtId="60" fontId="11" fillId="0" borderId="70" xfId="0" applyNumberFormat="1" applyFont="1" applyBorder="1" applyAlignment="1">
      <alignment horizontal="center"/>
    </xf>
    <xf numFmtId="61" fontId="8" fillId="2" borderId="53" xfId="0" applyNumberFormat="1" applyFont="1" applyFill="1" applyBorder="1" applyAlignment="1">
      <alignment horizontal="center"/>
    </xf>
    <xf numFmtId="61" fontId="8" fillId="2" borderId="70" xfId="0" applyNumberFormat="1" applyFont="1" applyFill="1" applyBorder="1" applyAlignment="1">
      <alignment horizontal="center"/>
    </xf>
    <xf numFmtId="60" fontId="11" fillId="2" borderId="53" xfId="0" applyNumberFormat="1" applyFont="1" applyFill="1" applyBorder="1" applyAlignment="1">
      <alignment horizontal="center"/>
    </xf>
    <xf numFmtId="60" fontId="11" fillId="2" borderId="70" xfId="0" applyNumberFormat="1" applyFont="1" applyFill="1" applyBorder="1" applyAlignment="1">
      <alignment horizontal="center"/>
    </xf>
    <xf numFmtId="60" fontId="17" fillId="2" borderId="53" xfId="0" applyNumberFormat="1" applyFont="1" applyFill="1" applyBorder="1" applyAlignment="1">
      <alignment horizontal="center"/>
    </xf>
    <xf numFmtId="60" fontId="17" fillId="2" borderId="70" xfId="0" applyNumberFormat="1" applyFont="1" applyFill="1" applyBorder="1" applyAlignment="1">
      <alignment horizontal="center"/>
    </xf>
    <xf numFmtId="60" fontId="8" fillId="0" borderId="53" xfId="0" applyNumberFormat="1" applyFont="1" applyBorder="1" applyAlignment="1">
      <alignment horizontal="center"/>
    </xf>
    <xf numFmtId="60" fontId="8" fillId="0" borderId="70" xfId="0" applyNumberFormat="1" applyFont="1" applyBorder="1" applyAlignment="1">
      <alignment horizontal="center"/>
    </xf>
    <xf numFmtId="60" fontId="8" fillId="0" borderId="5" xfId="0" applyNumberFormat="1" applyFont="1" applyBorder="1" applyAlignment="1">
      <alignment horizontal="center" vertical="center"/>
    </xf>
    <xf numFmtId="60" fontId="8" fillId="0" borderId="26" xfId="0" applyNumberFormat="1" applyFont="1" applyBorder="1" applyAlignment="1">
      <alignment horizontal="center" vertical="center"/>
    </xf>
    <xf numFmtId="60" fontId="8" fillId="0" borderId="6" xfId="0" applyNumberFormat="1" applyFont="1" applyBorder="1" applyAlignment="1">
      <alignment horizontal="center" vertical="center"/>
    </xf>
    <xf numFmtId="60" fontId="8" fillId="0" borderId="8" xfId="0" applyNumberFormat="1" applyFont="1" applyBorder="1" applyAlignment="1">
      <alignment horizontal="center" vertical="center"/>
    </xf>
    <xf numFmtId="60" fontId="7" fillId="0" borderId="0" xfId="0" applyNumberFormat="1" applyFont="1" applyBorder="1" applyAlignment="1">
      <alignment horizontal="center"/>
    </xf>
    <xf numFmtId="61" fontId="8" fillId="0" borderId="53" xfId="0" applyNumberFormat="1" applyFont="1" applyFill="1" applyBorder="1" applyAlignment="1">
      <alignment horizontal="center"/>
    </xf>
    <xf numFmtId="61" fontId="8" fillId="0" borderId="70" xfId="0" applyNumberFormat="1" applyFont="1" applyFill="1" applyBorder="1" applyAlignment="1">
      <alignment horizontal="center"/>
    </xf>
    <xf numFmtId="60" fontId="8" fillId="0" borderId="53" xfId="0" applyNumberFormat="1" applyFont="1" applyFill="1" applyBorder="1" applyAlignment="1">
      <alignment horizontal="center"/>
    </xf>
    <xf numFmtId="60" fontId="8" fillId="0" borderId="70" xfId="0" applyNumberFormat="1" applyFont="1" applyFill="1" applyBorder="1" applyAlignment="1">
      <alignment horizontal="center"/>
    </xf>
    <xf numFmtId="60" fontId="20" fillId="2" borderId="53" xfId="0" applyNumberFormat="1" applyFont="1" applyFill="1" applyBorder="1" applyAlignment="1">
      <alignment horizontal="center"/>
    </xf>
    <xf numFmtId="60" fontId="20" fillId="2" borderId="70" xfId="0" applyNumberFormat="1" applyFont="1" applyFill="1" applyBorder="1" applyAlignment="1">
      <alignment horizontal="center"/>
    </xf>
    <xf numFmtId="60" fontId="8" fillId="2" borderId="53" xfId="0" applyNumberFormat="1" applyFont="1" applyFill="1" applyBorder="1" applyAlignment="1">
      <alignment horizontal="center"/>
    </xf>
    <xf numFmtId="60" fontId="8" fillId="2" borderId="70" xfId="0" applyNumberFormat="1" applyFont="1" applyFill="1" applyBorder="1" applyAlignment="1">
      <alignment horizontal="center"/>
    </xf>
    <xf numFmtId="60" fontId="11" fillId="0" borderId="53" xfId="0" applyNumberFormat="1" applyFont="1" applyFill="1" applyBorder="1" applyAlignment="1">
      <alignment horizontal="center"/>
    </xf>
    <xf numFmtId="60" fontId="11" fillId="0" borderId="70" xfId="0" applyNumberFormat="1" applyFont="1" applyFill="1" applyBorder="1" applyAlignment="1">
      <alignment horizontal="center"/>
    </xf>
    <xf numFmtId="60" fontId="8" fillId="0" borderId="13" xfId="0" applyNumberFormat="1" applyFont="1" applyBorder="1" applyAlignment="1">
      <alignment horizontal="center" vertical="center"/>
    </xf>
    <xf numFmtId="60" fontId="8" fillId="0" borderId="9" xfId="0" applyNumberFormat="1" applyFont="1" applyBorder="1" applyAlignment="1">
      <alignment horizontal="center" vertical="center"/>
    </xf>
    <xf numFmtId="62" fontId="8" fillId="0" borderId="53" xfId="0" applyNumberFormat="1" applyFont="1" applyBorder="1" applyAlignment="1">
      <alignment horizontal="center"/>
    </xf>
    <xf numFmtId="62" fontId="8" fillId="0" borderId="70" xfId="0" applyNumberFormat="1" applyFont="1" applyBorder="1" applyAlignment="1">
      <alignment horizontal="center"/>
    </xf>
    <xf numFmtId="61" fontId="7" fillId="0" borderId="0" xfId="0" applyNumberFormat="1" applyFont="1" applyBorder="1" applyAlignment="1">
      <alignment horizontal="right"/>
    </xf>
  </cellXfs>
  <cellStyles count="2">
    <cellStyle name="Normal" xfId="0" builtinId="0"/>
    <cellStyle name="ปกติ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63"/>
  <sheetViews>
    <sheetView tabSelected="1" view="pageBreakPreview" topLeftCell="A311" zoomScaleSheetLayoutView="100" zoomScalePageLayoutView="120" workbookViewId="0">
      <selection activeCell="F321" sqref="F321:M321"/>
    </sheetView>
  </sheetViews>
  <sheetFormatPr defaultColWidth="9" defaultRowHeight="18.75" x14ac:dyDescent="0.3"/>
  <cols>
    <col min="1" max="1" width="5.625" style="137" customWidth="1"/>
    <col min="2" max="2" width="48.125" style="87" customWidth="1"/>
    <col min="3" max="3" width="5.5" style="165" customWidth="1"/>
    <col min="4" max="4" width="10.625" style="87" customWidth="1"/>
    <col min="5" max="5" width="8" style="87" bestFit="1" customWidth="1"/>
    <col min="6" max="6" width="10.75" style="87" customWidth="1"/>
    <col min="7" max="7" width="8" style="87" bestFit="1" customWidth="1"/>
    <col min="8" max="8" width="10.75" style="87" customWidth="1"/>
    <col min="9" max="9" width="6.875" style="87" customWidth="1"/>
    <col min="10" max="10" width="11.625" style="87" customWidth="1"/>
    <col min="11" max="11" width="7" style="87" customWidth="1"/>
    <col min="12" max="12" width="5" style="165" customWidth="1"/>
    <col min="13" max="13" width="6.75" style="166" customWidth="1"/>
    <col min="14" max="14" width="1.75" style="1" customWidth="1"/>
    <col min="15" max="16384" width="9" style="1"/>
  </cols>
  <sheetData>
    <row r="2" spans="1:14" ht="18.75" customHeight="1" x14ac:dyDescent="0.35">
      <c r="A2" s="511" t="s">
        <v>250</v>
      </c>
      <c r="B2" s="511"/>
      <c r="C2" s="511"/>
      <c r="D2" s="511"/>
      <c r="E2" s="511"/>
      <c r="F2" s="511"/>
      <c r="G2" s="511"/>
      <c r="H2" s="511"/>
      <c r="I2" s="511"/>
      <c r="J2" s="511"/>
      <c r="K2" s="511"/>
      <c r="L2" s="511"/>
      <c r="M2" s="511"/>
    </row>
    <row r="3" spans="1:14" ht="21" x14ac:dyDescent="0.35">
      <c r="A3" s="511" t="s">
        <v>265</v>
      </c>
      <c r="B3" s="511"/>
      <c r="C3" s="511"/>
      <c r="D3" s="511"/>
      <c r="E3" s="511"/>
      <c r="F3" s="511"/>
      <c r="G3" s="511"/>
      <c r="H3" s="511"/>
      <c r="I3" s="511"/>
      <c r="J3" s="511"/>
      <c r="K3" s="511"/>
      <c r="L3" s="511"/>
      <c r="M3" s="511"/>
    </row>
    <row r="4" spans="1:14" s="2" customFormat="1" ht="21" x14ac:dyDescent="0.35">
      <c r="A4" s="120" t="s">
        <v>84</v>
      </c>
      <c r="B4" s="72"/>
      <c r="C4" s="171"/>
      <c r="D4" s="72"/>
      <c r="E4" s="141"/>
      <c r="F4" s="172"/>
      <c r="G4" s="172"/>
      <c r="H4" s="72"/>
      <c r="I4" s="72"/>
      <c r="J4" s="72"/>
      <c r="K4" s="518" t="s">
        <v>251</v>
      </c>
      <c r="L4" s="518"/>
      <c r="M4" s="518"/>
    </row>
    <row r="5" spans="1:14" ht="23.25" customHeight="1" x14ac:dyDescent="0.3">
      <c r="A5" s="73" t="s">
        <v>94</v>
      </c>
      <c r="B5" s="73" t="s">
        <v>48</v>
      </c>
      <c r="C5" s="173" t="s">
        <v>49</v>
      </c>
      <c r="D5" s="512" t="s">
        <v>104</v>
      </c>
      <c r="E5" s="514"/>
      <c r="F5" s="514"/>
      <c r="G5" s="514"/>
      <c r="H5" s="514"/>
      <c r="I5" s="513"/>
      <c r="J5" s="73" t="s">
        <v>95</v>
      </c>
      <c r="K5" s="73" t="s">
        <v>89</v>
      </c>
      <c r="L5" s="173" t="s">
        <v>100</v>
      </c>
      <c r="M5" s="174" t="s">
        <v>87</v>
      </c>
      <c r="N5" s="3"/>
    </row>
    <row r="6" spans="1:14" ht="19.5" customHeight="1" x14ac:dyDescent="0.3">
      <c r="A6" s="74"/>
      <c r="B6" s="74"/>
      <c r="C6" s="175"/>
      <c r="D6" s="512" t="s">
        <v>249</v>
      </c>
      <c r="E6" s="513"/>
      <c r="F6" s="515" t="s">
        <v>264</v>
      </c>
      <c r="G6" s="516"/>
      <c r="H6" s="515" t="s">
        <v>266</v>
      </c>
      <c r="I6" s="516"/>
      <c r="J6" s="74" t="s">
        <v>96</v>
      </c>
      <c r="K6" s="74" t="s">
        <v>99</v>
      </c>
      <c r="L6" s="175" t="s">
        <v>101</v>
      </c>
      <c r="M6" s="176" t="s">
        <v>103</v>
      </c>
      <c r="N6" s="3"/>
    </row>
    <row r="7" spans="1:14" x14ac:dyDescent="0.3">
      <c r="A7" s="74"/>
      <c r="B7" s="75"/>
      <c r="C7" s="175"/>
      <c r="D7" s="343" t="s">
        <v>88</v>
      </c>
      <c r="E7" s="344" t="s">
        <v>89</v>
      </c>
      <c r="F7" s="343" t="s">
        <v>88</v>
      </c>
      <c r="G7" s="344" t="s">
        <v>89</v>
      </c>
      <c r="H7" s="177" t="s">
        <v>88</v>
      </c>
      <c r="I7" s="178" t="s">
        <v>89</v>
      </c>
      <c r="J7" s="74" t="s">
        <v>97</v>
      </c>
      <c r="K7" s="74" t="s">
        <v>98</v>
      </c>
      <c r="L7" s="175" t="s">
        <v>102</v>
      </c>
      <c r="M7" s="176" t="s">
        <v>93</v>
      </c>
      <c r="N7" s="3"/>
    </row>
    <row r="8" spans="1:14" x14ac:dyDescent="0.3">
      <c r="A8" s="121"/>
      <c r="B8" s="76"/>
      <c r="C8" s="179" t="s">
        <v>85</v>
      </c>
      <c r="D8" s="132" t="s">
        <v>90</v>
      </c>
      <c r="E8" s="121" t="s">
        <v>92</v>
      </c>
      <c r="F8" s="132" t="s">
        <v>90</v>
      </c>
      <c r="G8" s="121" t="s">
        <v>92</v>
      </c>
      <c r="H8" s="132" t="s">
        <v>90</v>
      </c>
      <c r="I8" s="121" t="s">
        <v>92</v>
      </c>
      <c r="J8" s="121" t="s">
        <v>98</v>
      </c>
      <c r="K8" s="121"/>
      <c r="L8" s="179" t="s">
        <v>93</v>
      </c>
      <c r="M8" s="180"/>
      <c r="N8" s="3"/>
    </row>
    <row r="9" spans="1:14" ht="20.25" customHeight="1" x14ac:dyDescent="0.3">
      <c r="A9" s="122" t="s">
        <v>105</v>
      </c>
      <c r="B9" s="77" t="s">
        <v>114</v>
      </c>
      <c r="C9" s="181">
        <v>8</v>
      </c>
      <c r="D9" s="41">
        <v>17</v>
      </c>
      <c r="E9" s="182">
        <f>D9/D10*100</f>
        <v>94.444444444444443</v>
      </c>
      <c r="F9" s="41">
        <v>14</v>
      </c>
      <c r="G9" s="182">
        <f>F9/F10*100</f>
        <v>87.5</v>
      </c>
      <c r="H9" s="41">
        <v>8</v>
      </c>
      <c r="I9" s="182">
        <f>H9/H10*100</f>
        <v>40</v>
      </c>
      <c r="J9" s="378">
        <f>D9+F9+H9</f>
        <v>39</v>
      </c>
      <c r="K9" s="182">
        <f>J9/J10*100</f>
        <v>72.222222222222214</v>
      </c>
      <c r="L9" s="379">
        <v>5</v>
      </c>
      <c r="M9" s="380">
        <f>C9*L9</f>
        <v>40</v>
      </c>
    </row>
    <row r="10" spans="1:14" x14ac:dyDescent="0.3">
      <c r="A10" s="74"/>
      <c r="B10" s="78" t="s">
        <v>115</v>
      </c>
      <c r="C10" s="183"/>
      <c r="D10" s="42">
        <v>18</v>
      </c>
      <c r="E10" s="184"/>
      <c r="F10" s="42">
        <v>16</v>
      </c>
      <c r="G10" s="184"/>
      <c r="H10" s="42">
        <v>20</v>
      </c>
      <c r="I10" s="184"/>
      <c r="J10" s="381">
        <f>D10+F10+H10</f>
        <v>54</v>
      </c>
      <c r="K10" s="184"/>
      <c r="L10" s="382"/>
      <c r="M10" s="383"/>
    </row>
    <row r="11" spans="1:14" ht="19.5" customHeight="1" x14ac:dyDescent="0.3">
      <c r="A11" s="123"/>
      <c r="B11" s="79" t="s">
        <v>106</v>
      </c>
      <c r="C11" s="185"/>
      <c r="D11" s="186"/>
      <c r="E11" s="187"/>
      <c r="F11" s="186"/>
      <c r="G11" s="187"/>
      <c r="H11" s="186"/>
      <c r="I11" s="187"/>
      <c r="J11" s="188"/>
      <c r="K11" s="187"/>
      <c r="L11" s="189"/>
      <c r="M11" s="384"/>
    </row>
    <row r="12" spans="1:14" x14ac:dyDescent="0.3">
      <c r="A12" s="124" t="s">
        <v>110</v>
      </c>
      <c r="B12" s="80" t="s">
        <v>107</v>
      </c>
      <c r="C12" s="31">
        <v>8</v>
      </c>
      <c r="D12" s="191"/>
      <c r="E12" s="190">
        <v>3.19</v>
      </c>
      <c r="F12" s="191"/>
      <c r="G12" s="190">
        <v>3.29</v>
      </c>
      <c r="H12" s="191"/>
      <c r="I12" s="190">
        <v>3.4</v>
      </c>
      <c r="J12" s="385">
        <f>E12+G12+I12</f>
        <v>9.8800000000000008</v>
      </c>
      <c r="K12" s="158">
        <f>J12/3</f>
        <v>3.2933333333333334</v>
      </c>
      <c r="L12" s="192">
        <v>5</v>
      </c>
      <c r="M12" s="386">
        <f>C12*L12</f>
        <v>40</v>
      </c>
    </row>
    <row r="13" spans="1:14" x14ac:dyDescent="0.3">
      <c r="A13" s="123"/>
      <c r="B13" s="81" t="s">
        <v>108</v>
      </c>
      <c r="C13" s="193"/>
      <c r="D13" s="194"/>
      <c r="E13" s="187"/>
      <c r="F13" s="194"/>
      <c r="G13" s="187"/>
      <c r="H13" s="194"/>
      <c r="I13" s="187"/>
      <c r="J13" s="194"/>
      <c r="K13" s="187"/>
      <c r="L13" s="189"/>
      <c r="M13" s="384"/>
    </row>
    <row r="14" spans="1:14" x14ac:dyDescent="0.3">
      <c r="A14" s="125"/>
      <c r="B14" s="82" t="s">
        <v>109</v>
      </c>
      <c r="C14" s="195"/>
      <c r="D14" s="196"/>
      <c r="E14" s="25"/>
      <c r="F14" s="196"/>
      <c r="G14" s="25"/>
      <c r="H14" s="196"/>
      <c r="I14" s="25"/>
      <c r="J14" s="196"/>
      <c r="K14" s="25"/>
      <c r="L14" s="153"/>
      <c r="M14" s="387"/>
    </row>
    <row r="15" spans="1:14" s="4" customFormat="1" ht="22.5" customHeight="1" x14ac:dyDescent="0.2">
      <c r="A15" s="126" t="s">
        <v>112</v>
      </c>
      <c r="B15" s="83" t="s">
        <v>124</v>
      </c>
      <c r="C15" s="197">
        <v>8</v>
      </c>
      <c r="D15" s="199">
        <v>18</v>
      </c>
      <c r="E15" s="198">
        <f>D15/D16*100</f>
        <v>100</v>
      </c>
      <c r="F15" s="199">
        <v>16</v>
      </c>
      <c r="G15" s="198">
        <f>F15/F16*100</f>
        <v>100</v>
      </c>
      <c r="H15" s="199">
        <v>20</v>
      </c>
      <c r="I15" s="198">
        <f>H15/H16*100</f>
        <v>100</v>
      </c>
      <c r="J15" s="378">
        <f>D15+F15+H15</f>
        <v>54</v>
      </c>
      <c r="K15" s="388">
        <f>J15/J16*100</f>
        <v>100</v>
      </c>
      <c r="L15" s="389">
        <v>5</v>
      </c>
      <c r="M15" s="390">
        <f>C15*L15</f>
        <v>40</v>
      </c>
    </row>
    <row r="16" spans="1:14" ht="19.5" customHeight="1" x14ac:dyDescent="0.3">
      <c r="A16" s="123"/>
      <c r="B16" s="79" t="s">
        <v>241</v>
      </c>
      <c r="C16" s="193"/>
      <c r="D16" s="48">
        <v>18</v>
      </c>
      <c r="E16" s="187"/>
      <c r="F16" s="48">
        <v>16</v>
      </c>
      <c r="G16" s="187"/>
      <c r="H16" s="48">
        <v>20</v>
      </c>
      <c r="I16" s="187"/>
      <c r="J16" s="381">
        <f>D16+F16+H16</f>
        <v>54</v>
      </c>
      <c r="K16" s="39"/>
      <c r="L16" s="38"/>
      <c r="M16" s="383"/>
    </row>
    <row r="17" spans="1:13" x14ac:dyDescent="0.3">
      <c r="A17" s="127"/>
      <c r="B17" s="78" t="s">
        <v>125</v>
      </c>
      <c r="C17" s="193"/>
      <c r="D17" s="188"/>
      <c r="E17" s="187"/>
      <c r="F17" s="188"/>
      <c r="G17" s="187"/>
      <c r="H17" s="188"/>
      <c r="I17" s="187"/>
      <c r="J17" s="188"/>
      <c r="K17" s="187"/>
      <c r="L17" s="189"/>
      <c r="M17" s="384"/>
    </row>
    <row r="18" spans="1:13" ht="22.5" customHeight="1" x14ac:dyDescent="0.25">
      <c r="A18" s="128" t="s">
        <v>113</v>
      </c>
      <c r="B18" s="14" t="s">
        <v>132</v>
      </c>
      <c r="C18" s="152">
        <v>8</v>
      </c>
      <c r="D18" s="199">
        <v>18</v>
      </c>
      <c r="E18" s="200">
        <f>D18/D19*100</f>
        <v>100</v>
      </c>
      <c r="F18" s="199">
        <v>16</v>
      </c>
      <c r="G18" s="200">
        <f>F18/F19*100</f>
        <v>100</v>
      </c>
      <c r="H18" s="199">
        <v>20</v>
      </c>
      <c r="I18" s="200">
        <f>H18/H19*100</f>
        <v>100</v>
      </c>
      <c r="J18" s="378">
        <f>D18+F18+H18</f>
        <v>54</v>
      </c>
      <c r="K18" s="200">
        <f>J18/J19*100</f>
        <v>100</v>
      </c>
      <c r="L18" s="391">
        <v>5</v>
      </c>
      <c r="M18" s="392">
        <f>C18*L18</f>
        <v>40</v>
      </c>
    </row>
    <row r="19" spans="1:13" ht="19.5" customHeight="1" x14ac:dyDescent="0.3">
      <c r="A19" s="129"/>
      <c r="B19" s="13" t="s">
        <v>133</v>
      </c>
      <c r="C19" s="193"/>
      <c r="D19" s="48">
        <v>18</v>
      </c>
      <c r="E19" s="187"/>
      <c r="F19" s="48">
        <v>16</v>
      </c>
      <c r="G19" s="187"/>
      <c r="H19" s="48">
        <v>20</v>
      </c>
      <c r="I19" s="187"/>
      <c r="J19" s="381">
        <f>D19+F19+H19</f>
        <v>54</v>
      </c>
      <c r="K19" s="187"/>
      <c r="L19" s="189"/>
      <c r="M19" s="384"/>
    </row>
    <row r="20" spans="1:13" ht="21" x14ac:dyDescent="0.35">
      <c r="A20" s="129"/>
      <c r="B20" s="13" t="s">
        <v>242</v>
      </c>
      <c r="C20" s="193"/>
      <c r="D20" s="135"/>
      <c r="E20" s="187"/>
      <c r="F20" s="135"/>
      <c r="G20" s="187"/>
      <c r="H20" s="135"/>
      <c r="I20" s="187"/>
      <c r="J20" s="135"/>
      <c r="K20" s="187"/>
      <c r="L20" s="189"/>
      <c r="M20" s="384"/>
    </row>
    <row r="21" spans="1:13" x14ac:dyDescent="0.3">
      <c r="A21" s="129"/>
      <c r="B21" s="13" t="s">
        <v>134</v>
      </c>
      <c r="C21" s="193"/>
      <c r="D21" s="135"/>
      <c r="E21" s="187"/>
      <c r="F21" s="135"/>
      <c r="G21" s="187"/>
      <c r="H21" s="135"/>
      <c r="I21" s="187"/>
      <c r="J21" s="135"/>
      <c r="K21" s="187"/>
      <c r="L21" s="189"/>
      <c r="M21" s="384"/>
    </row>
    <row r="22" spans="1:13" x14ac:dyDescent="0.3">
      <c r="A22" s="130"/>
      <c r="B22" s="11" t="s">
        <v>111</v>
      </c>
      <c r="C22" s="195"/>
      <c r="D22" s="148"/>
      <c r="E22" s="25"/>
      <c r="F22" s="148"/>
      <c r="G22" s="25"/>
      <c r="H22" s="148"/>
      <c r="I22" s="25"/>
      <c r="J22" s="148"/>
      <c r="K22" s="25"/>
      <c r="L22" s="153"/>
      <c r="M22" s="387"/>
    </row>
    <row r="23" spans="1:13" x14ac:dyDescent="0.3">
      <c r="A23" s="133" t="s">
        <v>116</v>
      </c>
      <c r="B23" s="85" t="s">
        <v>120</v>
      </c>
      <c r="C23" s="207">
        <v>8</v>
      </c>
      <c r="D23" s="41">
        <v>18</v>
      </c>
      <c r="E23" s="182">
        <f>D23/D24*100</f>
        <v>100</v>
      </c>
      <c r="F23" s="41">
        <v>16</v>
      </c>
      <c r="G23" s="182">
        <f>F23/F24*100</f>
        <v>100</v>
      </c>
      <c r="H23" s="41">
        <v>20</v>
      </c>
      <c r="I23" s="182">
        <f>H23/H24*100</f>
        <v>100</v>
      </c>
      <c r="J23" s="486">
        <f>D23+F23+H23</f>
        <v>54</v>
      </c>
      <c r="K23" s="200">
        <f>J23/J24*100</f>
        <v>100</v>
      </c>
      <c r="L23" s="466">
        <v>5</v>
      </c>
      <c r="M23" s="487">
        <f>C23*L23</f>
        <v>40</v>
      </c>
    </row>
    <row r="24" spans="1:13" x14ac:dyDescent="0.3">
      <c r="A24" s="134"/>
      <c r="B24" s="12" t="s">
        <v>117</v>
      </c>
      <c r="C24" s="193"/>
      <c r="D24" s="42">
        <v>18</v>
      </c>
      <c r="E24" s="184"/>
      <c r="F24" s="42">
        <v>16</v>
      </c>
      <c r="G24" s="184"/>
      <c r="H24" s="42">
        <v>20</v>
      </c>
      <c r="I24" s="184"/>
      <c r="J24" s="488">
        <f>D24+F24+H24</f>
        <v>54</v>
      </c>
      <c r="K24" s="489"/>
      <c r="L24" s="490"/>
      <c r="M24" s="194"/>
    </row>
    <row r="25" spans="1:13" x14ac:dyDescent="0.3">
      <c r="A25" s="135"/>
      <c r="B25" s="13" t="s">
        <v>118</v>
      </c>
      <c r="C25" s="193"/>
      <c r="D25" s="13"/>
      <c r="E25" s="208"/>
      <c r="F25" s="13"/>
      <c r="G25" s="208"/>
      <c r="H25" s="13"/>
      <c r="I25" s="208"/>
      <c r="J25" s="13"/>
      <c r="K25" s="208"/>
      <c r="L25" s="189"/>
      <c r="M25" s="194"/>
    </row>
    <row r="26" spans="1:13" x14ac:dyDescent="0.3">
      <c r="A26" s="135"/>
      <c r="B26" s="13" t="s">
        <v>119</v>
      </c>
      <c r="C26" s="193"/>
      <c r="D26" s="209"/>
      <c r="E26" s="210"/>
      <c r="F26" s="209"/>
      <c r="G26" s="210"/>
      <c r="H26" s="209"/>
      <c r="I26" s="210"/>
      <c r="J26" s="209"/>
      <c r="K26" s="210"/>
      <c r="L26" s="211"/>
      <c r="M26" s="194"/>
    </row>
    <row r="27" spans="1:13" x14ac:dyDescent="0.3">
      <c r="A27" s="136"/>
      <c r="B27" s="86" t="s">
        <v>82</v>
      </c>
      <c r="C27" s="212">
        <f>SUM(C9,C12,C15,C18,C23,)</f>
        <v>40</v>
      </c>
      <c r="D27" s="213"/>
      <c r="E27" s="213"/>
      <c r="F27" s="213"/>
      <c r="G27" s="213"/>
      <c r="H27" s="213"/>
      <c r="I27" s="213"/>
      <c r="J27" s="213"/>
      <c r="K27" s="213"/>
      <c r="L27" s="214"/>
      <c r="M27" s="491">
        <f>SUM(M9,M12,M15,M18,M23,)</f>
        <v>200</v>
      </c>
    </row>
    <row r="28" spans="1:13" x14ac:dyDescent="0.3">
      <c r="A28" s="136"/>
      <c r="B28" s="86" t="s">
        <v>122</v>
      </c>
      <c r="C28" s="215"/>
      <c r="D28" s="213"/>
      <c r="E28" s="213"/>
      <c r="F28" s="213"/>
      <c r="G28" s="213"/>
      <c r="H28" s="213"/>
      <c r="I28" s="213"/>
      <c r="J28" s="213"/>
      <c r="K28" s="213"/>
      <c r="L28" s="214"/>
      <c r="M28" s="492">
        <f>M27/C27</f>
        <v>5</v>
      </c>
    </row>
    <row r="29" spans="1:13" x14ac:dyDescent="0.3">
      <c r="A29" s="136"/>
      <c r="B29" s="86" t="s">
        <v>121</v>
      </c>
      <c r="C29" s="215"/>
      <c r="D29" s="213"/>
      <c r="E29" s="213"/>
      <c r="F29" s="213"/>
      <c r="G29" s="213"/>
      <c r="H29" s="213"/>
      <c r="I29" s="213"/>
      <c r="J29" s="213"/>
      <c r="K29" s="213"/>
      <c r="L29" s="493"/>
      <c r="M29" s="329" t="str">
        <f>IF(M28&gt;4.5,"ดีมาก",IF(M28&gt;3.5,"ดี",IF(M28&gt;2.5,"พอใช้",IF(M28&gt;1.5,"ควรปรับปรุง","ต้องปรับปรุง"))))</f>
        <v>ดีมาก</v>
      </c>
    </row>
    <row r="30" spans="1:13" s="337" customFormat="1" x14ac:dyDescent="0.3">
      <c r="A30" s="332"/>
      <c r="B30" s="333"/>
      <c r="C30" s="334"/>
      <c r="D30" s="335"/>
      <c r="E30" s="335"/>
      <c r="F30" s="335"/>
      <c r="G30" s="335"/>
      <c r="H30" s="335"/>
      <c r="I30" s="335"/>
      <c r="J30" s="335"/>
      <c r="K30" s="335"/>
      <c r="L30" s="335"/>
      <c r="M30" s="336"/>
    </row>
    <row r="31" spans="1:13" ht="21" x14ac:dyDescent="0.35">
      <c r="A31" s="511" t="s">
        <v>250</v>
      </c>
      <c r="B31" s="511"/>
      <c r="C31" s="511"/>
      <c r="D31" s="511"/>
      <c r="E31" s="511"/>
      <c r="F31" s="511"/>
      <c r="G31" s="511"/>
      <c r="H31" s="511"/>
      <c r="I31" s="511"/>
      <c r="J31" s="511"/>
      <c r="K31" s="511"/>
      <c r="L31" s="511"/>
      <c r="M31" s="511"/>
    </row>
    <row r="32" spans="1:13" ht="21" x14ac:dyDescent="0.35">
      <c r="A32" s="511" t="s">
        <v>265</v>
      </c>
      <c r="B32" s="511"/>
      <c r="C32" s="511"/>
      <c r="D32" s="511"/>
      <c r="E32" s="511"/>
      <c r="F32" s="511"/>
      <c r="G32" s="511"/>
      <c r="H32" s="511"/>
      <c r="I32" s="511"/>
      <c r="J32" s="511"/>
      <c r="K32" s="511"/>
      <c r="L32" s="511"/>
      <c r="M32" s="511"/>
    </row>
    <row r="33" spans="1:14" s="2" customFormat="1" ht="21" x14ac:dyDescent="0.35">
      <c r="A33" s="88" t="s">
        <v>50</v>
      </c>
      <c r="B33" s="88"/>
      <c r="C33" s="171"/>
      <c r="D33" s="72"/>
      <c r="E33" s="141"/>
      <c r="F33" s="172"/>
      <c r="G33" s="172"/>
      <c r="H33" s="72"/>
      <c r="I33" s="72"/>
      <c r="J33" s="72"/>
      <c r="K33" s="518" t="s">
        <v>263</v>
      </c>
      <c r="L33" s="518"/>
      <c r="M33" s="518"/>
    </row>
    <row r="34" spans="1:14" ht="23.25" customHeight="1" x14ac:dyDescent="0.3">
      <c r="A34" s="73" t="s">
        <v>94</v>
      </c>
      <c r="B34" s="73" t="s">
        <v>48</v>
      </c>
      <c r="C34" s="173" t="s">
        <v>49</v>
      </c>
      <c r="D34" s="517" t="s">
        <v>104</v>
      </c>
      <c r="E34" s="517"/>
      <c r="F34" s="517"/>
      <c r="G34" s="517"/>
      <c r="H34" s="517"/>
      <c r="I34" s="517"/>
      <c r="J34" s="73" t="s">
        <v>95</v>
      </c>
      <c r="K34" s="73" t="s">
        <v>89</v>
      </c>
      <c r="L34" s="173" t="s">
        <v>100</v>
      </c>
      <c r="M34" s="174" t="s">
        <v>87</v>
      </c>
      <c r="N34" s="3"/>
    </row>
    <row r="35" spans="1:14" ht="19.5" customHeight="1" x14ac:dyDescent="0.3">
      <c r="A35" s="74"/>
      <c r="B35" s="74"/>
      <c r="C35" s="175"/>
      <c r="D35" s="512" t="s">
        <v>249</v>
      </c>
      <c r="E35" s="513"/>
      <c r="F35" s="515" t="s">
        <v>264</v>
      </c>
      <c r="G35" s="516"/>
      <c r="H35" s="515" t="s">
        <v>266</v>
      </c>
      <c r="I35" s="516"/>
      <c r="J35" s="74" t="s">
        <v>96</v>
      </c>
      <c r="K35" s="74" t="s">
        <v>99</v>
      </c>
      <c r="L35" s="175" t="s">
        <v>101</v>
      </c>
      <c r="M35" s="176" t="s">
        <v>103</v>
      </c>
      <c r="N35" s="3"/>
    </row>
    <row r="36" spans="1:14" x14ac:dyDescent="0.3">
      <c r="A36" s="74"/>
      <c r="B36" s="75"/>
      <c r="C36" s="175"/>
      <c r="D36" s="344" t="s">
        <v>88</v>
      </c>
      <c r="E36" s="344" t="s">
        <v>89</v>
      </c>
      <c r="F36" s="344" t="s">
        <v>88</v>
      </c>
      <c r="G36" s="344" t="s">
        <v>89</v>
      </c>
      <c r="H36" s="178" t="s">
        <v>88</v>
      </c>
      <c r="I36" s="178" t="s">
        <v>89</v>
      </c>
      <c r="J36" s="74" t="s">
        <v>97</v>
      </c>
      <c r="K36" s="74" t="s">
        <v>98</v>
      </c>
      <c r="L36" s="175" t="s">
        <v>102</v>
      </c>
      <c r="M36" s="176" t="s">
        <v>93</v>
      </c>
      <c r="N36" s="3"/>
    </row>
    <row r="37" spans="1:14" x14ac:dyDescent="0.3">
      <c r="A37" s="121"/>
      <c r="B37" s="76"/>
      <c r="C37" s="179" t="s">
        <v>85</v>
      </c>
      <c r="D37" s="344" t="s">
        <v>90</v>
      </c>
      <c r="E37" s="344" t="s">
        <v>92</v>
      </c>
      <c r="F37" s="344" t="s">
        <v>90</v>
      </c>
      <c r="G37" s="344" t="s">
        <v>92</v>
      </c>
      <c r="H37" s="178" t="s">
        <v>90</v>
      </c>
      <c r="I37" s="178" t="s">
        <v>92</v>
      </c>
      <c r="J37" s="121" t="s">
        <v>98</v>
      </c>
      <c r="K37" s="121"/>
      <c r="L37" s="179" t="s">
        <v>93</v>
      </c>
      <c r="M37" s="206"/>
      <c r="N37" s="3"/>
    </row>
    <row r="38" spans="1:14" ht="20.25" customHeight="1" x14ac:dyDescent="0.3">
      <c r="A38" s="122" t="s">
        <v>123</v>
      </c>
      <c r="B38" s="89" t="s">
        <v>126</v>
      </c>
      <c r="C38" s="218">
        <v>2</v>
      </c>
      <c r="D38" s="219"/>
      <c r="E38" s="220"/>
      <c r="F38" s="219"/>
      <c r="G38" s="220"/>
      <c r="H38" s="219" t="s">
        <v>42</v>
      </c>
      <c r="I38" s="220">
        <v>5</v>
      </c>
      <c r="J38" s="393" t="s">
        <v>81</v>
      </c>
      <c r="K38" s="393" t="s">
        <v>81</v>
      </c>
      <c r="L38" s="394">
        <f>I38</f>
        <v>5</v>
      </c>
      <c r="M38" s="395">
        <f>C38*L38</f>
        <v>10</v>
      </c>
    </row>
    <row r="39" spans="1:14" x14ac:dyDescent="0.3">
      <c r="A39" s="121"/>
      <c r="B39" s="20" t="s">
        <v>51</v>
      </c>
      <c r="C39" s="221"/>
      <c r="D39" s="222"/>
      <c r="E39" s="223"/>
      <c r="F39" s="222"/>
      <c r="G39" s="223"/>
      <c r="H39" s="222" t="s">
        <v>42</v>
      </c>
      <c r="I39" s="223"/>
      <c r="J39" s="223" t="s">
        <v>81</v>
      </c>
      <c r="K39" s="223" t="s">
        <v>81</v>
      </c>
      <c r="L39" s="396"/>
      <c r="M39" s="397"/>
    </row>
    <row r="40" spans="1:14" ht="19.5" customHeight="1" x14ac:dyDescent="0.3">
      <c r="A40" s="6" t="s">
        <v>127</v>
      </c>
      <c r="B40" s="89" t="s">
        <v>135</v>
      </c>
      <c r="C40" s="218">
        <v>2</v>
      </c>
      <c r="D40" s="67">
        <v>10</v>
      </c>
      <c r="E40" s="6">
        <f>D40/D41*100</f>
        <v>43.478260869565219</v>
      </c>
      <c r="F40" s="67">
        <v>9</v>
      </c>
      <c r="G40" s="6">
        <f>F40/F41*100</f>
        <v>75</v>
      </c>
      <c r="H40" s="67">
        <v>10</v>
      </c>
      <c r="I40" s="6">
        <f>H40/H41*100</f>
        <v>83.333333333333343</v>
      </c>
      <c r="J40" s="398">
        <f>SUM(D40,F40,H40,)</f>
        <v>29</v>
      </c>
      <c r="K40" s="6">
        <f>J40/J41*100</f>
        <v>61.702127659574465</v>
      </c>
      <c r="L40" s="49">
        <v>5</v>
      </c>
      <c r="M40" s="395">
        <f>C40*L40</f>
        <v>10</v>
      </c>
    </row>
    <row r="41" spans="1:14" x14ac:dyDescent="0.3">
      <c r="A41" s="138"/>
      <c r="B41" s="19" t="s">
        <v>136</v>
      </c>
      <c r="C41" s="224"/>
      <c r="D41" s="225">
        <v>23</v>
      </c>
      <c r="E41" s="27"/>
      <c r="F41" s="225">
        <v>12</v>
      </c>
      <c r="G41" s="27"/>
      <c r="H41" s="225">
        <v>12</v>
      </c>
      <c r="I41" s="27"/>
      <c r="J41" s="398">
        <f>SUM(D41,F41,H41,)</f>
        <v>47</v>
      </c>
      <c r="K41" s="27"/>
      <c r="L41" s="399"/>
      <c r="M41" s="400"/>
    </row>
    <row r="42" spans="1:14" x14ac:dyDescent="0.3">
      <c r="A42" s="139"/>
      <c r="B42" s="20" t="s">
        <v>71</v>
      </c>
      <c r="C42" s="221"/>
      <c r="D42" s="227"/>
      <c r="E42" s="226"/>
      <c r="F42" s="227"/>
      <c r="G42" s="226"/>
      <c r="H42" s="227"/>
      <c r="I42" s="226"/>
      <c r="J42" s="227"/>
      <c r="K42" s="226"/>
      <c r="L42" s="401"/>
      <c r="M42" s="397"/>
    </row>
    <row r="43" spans="1:14" x14ac:dyDescent="0.3">
      <c r="A43" s="6" t="s">
        <v>128</v>
      </c>
      <c r="B43" s="89" t="s">
        <v>137</v>
      </c>
      <c r="C43" s="218">
        <v>3</v>
      </c>
      <c r="D43" s="67">
        <v>10</v>
      </c>
      <c r="E43" s="6">
        <f>D43/D44*100</f>
        <v>22.727272727272727</v>
      </c>
      <c r="F43" s="67">
        <v>5</v>
      </c>
      <c r="G43" s="6">
        <f>F43/F44*100</f>
        <v>29.411764705882355</v>
      </c>
      <c r="H43" s="67">
        <v>5</v>
      </c>
      <c r="I43" s="6">
        <f>H43/H44*100</f>
        <v>25</v>
      </c>
      <c r="J43" s="398">
        <f>D43+F43+H43</f>
        <v>20</v>
      </c>
      <c r="K43" s="6">
        <f>J43/J44*100</f>
        <v>24.691358024691358</v>
      </c>
      <c r="L43" s="49">
        <v>5</v>
      </c>
      <c r="M43" s="395">
        <f>C43*L43</f>
        <v>15</v>
      </c>
    </row>
    <row r="44" spans="1:14" x14ac:dyDescent="0.3">
      <c r="A44" s="127"/>
      <c r="B44" s="20" t="s">
        <v>138</v>
      </c>
      <c r="C44" s="221"/>
      <c r="D44" s="68">
        <v>44</v>
      </c>
      <c r="E44" s="28"/>
      <c r="F44" s="68">
        <v>17</v>
      </c>
      <c r="G44" s="28"/>
      <c r="H44" s="68">
        <v>20</v>
      </c>
      <c r="I44" s="28"/>
      <c r="J44" s="402">
        <f>D44+F44+H44</f>
        <v>81</v>
      </c>
      <c r="K44" s="28"/>
      <c r="L44" s="403"/>
      <c r="M44" s="69"/>
    </row>
    <row r="45" spans="1:14" x14ac:dyDescent="0.3">
      <c r="A45" s="6" t="s">
        <v>129</v>
      </c>
      <c r="B45" s="89" t="s">
        <v>139</v>
      </c>
      <c r="C45" s="218">
        <v>3</v>
      </c>
      <c r="D45" s="67">
        <v>10</v>
      </c>
      <c r="E45" s="6">
        <f>D45/D46*100</f>
        <v>100</v>
      </c>
      <c r="F45" s="67">
        <v>9</v>
      </c>
      <c r="G45" s="6">
        <f>F45/F46*100</f>
        <v>100</v>
      </c>
      <c r="H45" s="67">
        <v>10</v>
      </c>
      <c r="I45" s="6">
        <f>H45/H46*100</f>
        <v>100</v>
      </c>
      <c r="J45" s="404">
        <f>SUM(D45,F45,H45,)</f>
        <v>29</v>
      </c>
      <c r="K45" s="6">
        <f>J45/J46*100</f>
        <v>100</v>
      </c>
      <c r="L45" s="49">
        <v>5</v>
      </c>
      <c r="M45" s="395">
        <f>C45*L45</f>
        <v>15</v>
      </c>
    </row>
    <row r="46" spans="1:14" x14ac:dyDescent="0.3">
      <c r="A46" s="123"/>
      <c r="B46" s="19" t="s">
        <v>52</v>
      </c>
      <c r="C46" s="224"/>
      <c r="D46" s="225">
        <v>10</v>
      </c>
      <c r="E46" s="27"/>
      <c r="F46" s="225">
        <v>9</v>
      </c>
      <c r="G46" s="27"/>
      <c r="H46" s="225">
        <v>10</v>
      </c>
      <c r="I46" s="27"/>
      <c r="J46" s="404">
        <f>SUM(D46,F46,H46,)</f>
        <v>29</v>
      </c>
      <c r="K46" s="27"/>
      <c r="L46" s="399"/>
      <c r="M46" s="400"/>
    </row>
    <row r="47" spans="1:14" x14ac:dyDescent="0.3">
      <c r="A47" s="123"/>
      <c r="B47" s="19" t="s">
        <v>243</v>
      </c>
      <c r="C47" s="224"/>
      <c r="D47" s="19"/>
      <c r="E47" s="228"/>
      <c r="F47" s="19"/>
      <c r="G47" s="228"/>
      <c r="H47" s="19"/>
      <c r="I47" s="228"/>
      <c r="J47" s="19"/>
      <c r="K47" s="228"/>
      <c r="L47" s="405"/>
      <c r="M47" s="406"/>
    </row>
    <row r="48" spans="1:14" x14ac:dyDescent="0.3">
      <c r="A48" s="127"/>
      <c r="B48" s="20" t="s">
        <v>65</v>
      </c>
      <c r="C48" s="221"/>
      <c r="D48" s="20"/>
      <c r="E48" s="226"/>
      <c r="F48" s="20"/>
      <c r="G48" s="226"/>
      <c r="H48" s="20"/>
      <c r="I48" s="226"/>
      <c r="J48" s="20"/>
      <c r="K48" s="226"/>
      <c r="L48" s="401"/>
      <c r="M48" s="397"/>
    </row>
    <row r="49" spans="1:14" x14ac:dyDescent="0.3">
      <c r="A49" s="140"/>
      <c r="B49" s="90" t="s">
        <v>82</v>
      </c>
      <c r="C49" s="229">
        <f>SUM(C38:C48)</f>
        <v>10</v>
      </c>
      <c r="D49" s="230"/>
      <c r="E49" s="230"/>
      <c r="F49" s="230"/>
      <c r="G49" s="230"/>
      <c r="H49" s="230"/>
      <c r="I49" s="230"/>
      <c r="J49" s="230"/>
      <c r="K49" s="230"/>
      <c r="L49" s="407"/>
      <c r="M49" s="408">
        <f>SUM(M38:M48)</f>
        <v>50</v>
      </c>
    </row>
    <row r="50" spans="1:14" x14ac:dyDescent="0.3">
      <c r="A50" s="140"/>
      <c r="B50" s="90" t="s">
        <v>130</v>
      </c>
      <c r="C50" s="231"/>
      <c r="D50" s="230"/>
      <c r="E50" s="230"/>
      <c r="F50" s="230"/>
      <c r="G50" s="230"/>
      <c r="H50" s="230"/>
      <c r="I50" s="230"/>
      <c r="J50" s="230"/>
      <c r="K50" s="230"/>
      <c r="L50" s="407"/>
      <c r="M50" s="409">
        <f>M49/C49</f>
        <v>5</v>
      </c>
    </row>
    <row r="51" spans="1:14" x14ac:dyDescent="0.3">
      <c r="A51" s="140"/>
      <c r="B51" s="90" t="s">
        <v>131</v>
      </c>
      <c r="C51" s="232"/>
      <c r="D51" s="233"/>
      <c r="E51" s="233"/>
      <c r="F51" s="233"/>
      <c r="G51" s="233"/>
      <c r="H51" s="233"/>
      <c r="I51" s="233"/>
      <c r="J51" s="233"/>
      <c r="K51" s="233"/>
      <c r="L51" s="410"/>
      <c r="M51" s="329" t="str">
        <f>IF(M50&gt;4.5,"ดีมาก",IF(M50&gt;3.5,"ดี",IF(M50&gt;2.5,"พอใช้",IF(M50&gt;1.5,"ควรปรับปรุง","ต้องปรับปรุง"))))</f>
        <v>ดีมาก</v>
      </c>
    </row>
    <row r="52" spans="1:14" x14ac:dyDescent="0.3">
      <c r="A52" s="141"/>
      <c r="L52" s="216"/>
      <c r="M52" s="217"/>
    </row>
    <row r="53" spans="1:14" x14ac:dyDescent="0.3">
      <c r="A53" s="141"/>
      <c r="L53" s="216"/>
      <c r="M53" s="217"/>
    </row>
    <row r="54" spans="1:14" x14ac:dyDescent="0.3">
      <c r="A54" s="141"/>
      <c r="L54" s="216"/>
      <c r="M54" s="217"/>
    </row>
    <row r="55" spans="1:14" ht="18" customHeight="1" x14ac:dyDescent="0.3">
      <c r="A55" s="141"/>
      <c r="L55" s="216"/>
      <c r="M55" s="217"/>
    </row>
    <row r="56" spans="1:14" x14ac:dyDescent="0.3">
      <c r="A56" s="141"/>
      <c r="L56" s="216"/>
      <c r="M56" s="217"/>
    </row>
    <row r="57" spans="1:14" x14ac:dyDescent="0.3">
      <c r="A57" s="141"/>
      <c r="L57" s="216"/>
      <c r="M57" s="217"/>
    </row>
    <row r="58" spans="1:14" ht="18" customHeight="1" x14ac:dyDescent="0.3">
      <c r="A58" s="141"/>
      <c r="L58" s="216"/>
      <c r="M58" s="217"/>
    </row>
    <row r="59" spans="1:14" ht="18" customHeight="1" x14ac:dyDescent="0.35">
      <c r="A59" s="511" t="s">
        <v>250</v>
      </c>
      <c r="B59" s="511"/>
      <c r="C59" s="511"/>
      <c r="D59" s="511"/>
      <c r="E59" s="511"/>
      <c r="F59" s="511"/>
      <c r="G59" s="511"/>
      <c r="H59" s="511"/>
      <c r="I59" s="511"/>
      <c r="J59" s="511"/>
      <c r="K59" s="511"/>
      <c r="L59" s="511"/>
      <c r="M59" s="511"/>
    </row>
    <row r="60" spans="1:14" ht="18" customHeight="1" x14ac:dyDescent="0.35">
      <c r="A60" s="511" t="s">
        <v>265</v>
      </c>
      <c r="B60" s="511"/>
      <c r="C60" s="511"/>
      <c r="D60" s="511"/>
      <c r="E60" s="511"/>
      <c r="F60" s="511"/>
      <c r="G60" s="511"/>
      <c r="H60" s="511"/>
      <c r="I60" s="511"/>
      <c r="J60" s="511"/>
      <c r="K60" s="511"/>
      <c r="L60" s="511"/>
      <c r="M60" s="511"/>
    </row>
    <row r="61" spans="1:14" ht="21" x14ac:dyDescent="0.35">
      <c r="A61" s="88" t="s">
        <v>53</v>
      </c>
      <c r="B61" s="88"/>
      <c r="C61" s="171"/>
      <c r="D61" s="72"/>
      <c r="E61" s="141"/>
      <c r="F61" s="172"/>
      <c r="G61" s="172"/>
      <c r="H61" s="72"/>
      <c r="I61" s="72"/>
      <c r="J61" s="72"/>
      <c r="K61" s="518" t="s">
        <v>262</v>
      </c>
      <c r="L61" s="518"/>
      <c r="M61" s="518"/>
    </row>
    <row r="62" spans="1:14" x14ac:dyDescent="0.25">
      <c r="A62" s="73" t="s">
        <v>94</v>
      </c>
      <c r="B62" s="73" t="s">
        <v>48</v>
      </c>
      <c r="C62" s="173" t="s">
        <v>49</v>
      </c>
      <c r="D62" s="517" t="s">
        <v>104</v>
      </c>
      <c r="E62" s="517"/>
      <c r="F62" s="517"/>
      <c r="G62" s="517"/>
      <c r="H62" s="517"/>
      <c r="I62" s="517"/>
      <c r="J62" s="73" t="s">
        <v>95</v>
      </c>
      <c r="K62" s="73" t="s">
        <v>89</v>
      </c>
      <c r="L62" s="173" t="s">
        <v>100</v>
      </c>
      <c r="M62" s="174" t="s">
        <v>87</v>
      </c>
    </row>
    <row r="63" spans="1:14" s="2" customFormat="1" x14ac:dyDescent="0.3">
      <c r="A63" s="74"/>
      <c r="B63" s="74"/>
      <c r="C63" s="175"/>
      <c r="D63" s="512" t="s">
        <v>249</v>
      </c>
      <c r="E63" s="513"/>
      <c r="F63" s="515" t="s">
        <v>264</v>
      </c>
      <c r="G63" s="516"/>
      <c r="H63" s="515" t="s">
        <v>266</v>
      </c>
      <c r="I63" s="516"/>
      <c r="J63" s="74" t="s">
        <v>96</v>
      </c>
      <c r="K63" s="74" t="s">
        <v>99</v>
      </c>
      <c r="L63" s="175" t="s">
        <v>101</v>
      </c>
      <c r="M63" s="176" t="s">
        <v>103</v>
      </c>
    </row>
    <row r="64" spans="1:14" ht="22.5" customHeight="1" x14ac:dyDescent="0.3">
      <c r="A64" s="74"/>
      <c r="B64" s="75"/>
      <c r="C64" s="175"/>
      <c r="D64" s="344" t="s">
        <v>88</v>
      </c>
      <c r="E64" s="344" t="s">
        <v>89</v>
      </c>
      <c r="F64" s="344" t="s">
        <v>88</v>
      </c>
      <c r="G64" s="344" t="s">
        <v>89</v>
      </c>
      <c r="H64" s="178" t="s">
        <v>88</v>
      </c>
      <c r="I64" s="178" t="s">
        <v>89</v>
      </c>
      <c r="J64" s="74" t="s">
        <v>97</v>
      </c>
      <c r="K64" s="74" t="s">
        <v>98</v>
      </c>
      <c r="L64" s="175" t="s">
        <v>102</v>
      </c>
      <c r="M64" s="176" t="s">
        <v>93</v>
      </c>
      <c r="N64" s="3"/>
    </row>
    <row r="65" spans="1:14" ht="19.5" customHeight="1" x14ac:dyDescent="0.3">
      <c r="A65" s="121"/>
      <c r="B65" s="76"/>
      <c r="C65" s="179" t="s">
        <v>85</v>
      </c>
      <c r="D65" s="344" t="s">
        <v>90</v>
      </c>
      <c r="E65" s="344" t="s">
        <v>92</v>
      </c>
      <c r="F65" s="344" t="s">
        <v>90</v>
      </c>
      <c r="G65" s="344" t="s">
        <v>92</v>
      </c>
      <c r="H65" s="178" t="s">
        <v>90</v>
      </c>
      <c r="I65" s="178" t="s">
        <v>92</v>
      </c>
      <c r="J65" s="121" t="s">
        <v>98</v>
      </c>
      <c r="K65" s="121"/>
      <c r="L65" s="179" t="s">
        <v>93</v>
      </c>
      <c r="M65" s="206"/>
      <c r="N65" s="3"/>
    </row>
    <row r="66" spans="1:14" x14ac:dyDescent="0.3">
      <c r="A66" s="122" t="s">
        <v>140</v>
      </c>
      <c r="B66" s="8" t="s">
        <v>153</v>
      </c>
      <c r="C66" s="31">
        <v>4</v>
      </c>
      <c r="D66" s="43">
        <v>2</v>
      </c>
      <c r="E66" s="21">
        <f>D66/D67*100</f>
        <v>66.666666666666657</v>
      </c>
      <c r="F66" s="43">
        <v>4</v>
      </c>
      <c r="G66" s="21">
        <f>F66/F67*100</f>
        <v>66.666666666666657</v>
      </c>
      <c r="H66" s="43">
        <v>3</v>
      </c>
      <c r="I66" s="21">
        <f>H66/H67*100</f>
        <v>75</v>
      </c>
      <c r="J66" s="398">
        <f>D66+F66+H66</f>
        <v>9</v>
      </c>
      <c r="K66" s="21">
        <f>J66/J67*100</f>
        <v>69.230769230769226</v>
      </c>
      <c r="L66" s="220">
        <v>5</v>
      </c>
      <c r="M66" s="395">
        <f>C66*L66</f>
        <v>20</v>
      </c>
      <c r="N66" s="3"/>
    </row>
    <row r="67" spans="1:14" x14ac:dyDescent="0.3">
      <c r="A67" s="74"/>
      <c r="B67" s="12" t="s">
        <v>54</v>
      </c>
      <c r="C67" s="234"/>
      <c r="D67" s="44">
        <v>3</v>
      </c>
      <c r="E67" s="22"/>
      <c r="F67" s="44">
        <v>6</v>
      </c>
      <c r="G67" s="22"/>
      <c r="H67" s="44">
        <v>4</v>
      </c>
      <c r="I67" s="22"/>
      <c r="J67" s="411">
        <f>D67+F67+H67</f>
        <v>13</v>
      </c>
      <c r="K67" s="22"/>
      <c r="L67" s="412"/>
      <c r="M67" s="413"/>
      <c r="N67" s="3"/>
    </row>
    <row r="68" spans="1:14" ht="20.25" customHeight="1" x14ac:dyDescent="0.3">
      <c r="A68" s="35"/>
      <c r="B68" s="13" t="s">
        <v>55</v>
      </c>
      <c r="C68" s="185"/>
      <c r="D68" s="236"/>
      <c r="E68" s="235"/>
      <c r="F68" s="236"/>
      <c r="G68" s="235"/>
      <c r="H68" s="236"/>
      <c r="I68" s="235"/>
      <c r="J68" s="236"/>
      <c r="K68" s="235"/>
      <c r="L68" s="414"/>
      <c r="M68" s="415"/>
    </row>
    <row r="69" spans="1:14" s="4" customFormat="1" ht="18.75" customHeight="1" x14ac:dyDescent="0.3">
      <c r="A69" s="142"/>
      <c r="B69" s="11" t="s">
        <v>154</v>
      </c>
      <c r="C69" s="237"/>
      <c r="D69" s="239"/>
      <c r="E69" s="238"/>
      <c r="F69" s="239"/>
      <c r="G69" s="238"/>
      <c r="H69" s="239"/>
      <c r="I69" s="238"/>
      <c r="J69" s="239"/>
      <c r="K69" s="238"/>
      <c r="L69" s="416"/>
      <c r="M69" s="417"/>
    </row>
    <row r="70" spans="1:14" ht="18" customHeight="1" x14ac:dyDescent="0.3">
      <c r="A70" s="34" t="s">
        <v>143</v>
      </c>
      <c r="B70" s="8" t="s">
        <v>155</v>
      </c>
      <c r="C70" s="31">
        <v>4</v>
      </c>
      <c r="D70" s="45">
        <v>1</v>
      </c>
      <c r="E70" s="23">
        <f>D70/D71*100</f>
        <v>33.333333333333329</v>
      </c>
      <c r="F70" s="45">
        <v>2</v>
      </c>
      <c r="G70" s="23">
        <f>F70/F71*100</f>
        <v>33.333333333333329</v>
      </c>
      <c r="H70" s="45">
        <v>2</v>
      </c>
      <c r="I70" s="23">
        <f>H70/H71*100</f>
        <v>50</v>
      </c>
      <c r="J70" s="418">
        <f>D70+F70+H70</f>
        <v>5</v>
      </c>
      <c r="K70" s="21">
        <f>J70/J71*100</f>
        <v>38.461538461538467</v>
      </c>
      <c r="L70" s="419">
        <v>5</v>
      </c>
      <c r="M70" s="395">
        <f>C70*L70</f>
        <v>20</v>
      </c>
    </row>
    <row r="71" spans="1:14" ht="18" customHeight="1" x14ac:dyDescent="0.25">
      <c r="A71" s="143"/>
      <c r="B71" s="91" t="s">
        <v>147</v>
      </c>
      <c r="C71" s="197"/>
      <c r="D71" s="46">
        <v>3</v>
      </c>
      <c r="E71" s="24"/>
      <c r="F71" s="46">
        <v>6</v>
      </c>
      <c r="G71" s="24"/>
      <c r="H71" s="46">
        <v>4</v>
      </c>
      <c r="I71" s="24"/>
      <c r="J71" s="420">
        <f>D71+F71+H71</f>
        <v>13</v>
      </c>
      <c r="K71" s="24"/>
      <c r="L71" s="421"/>
      <c r="M71" s="413"/>
    </row>
    <row r="72" spans="1:14" ht="20.25" customHeight="1" x14ac:dyDescent="0.3">
      <c r="A72" s="144"/>
      <c r="B72" s="10" t="s">
        <v>141</v>
      </c>
      <c r="C72" s="185"/>
      <c r="D72" s="33"/>
      <c r="E72" s="25"/>
      <c r="F72" s="33"/>
      <c r="G72" s="25"/>
      <c r="H72" s="33"/>
      <c r="I72" s="25"/>
      <c r="J72" s="422"/>
      <c r="K72" s="25"/>
      <c r="L72" s="423"/>
      <c r="M72" s="397"/>
    </row>
    <row r="73" spans="1:14" s="4" customFormat="1" ht="18" customHeight="1" x14ac:dyDescent="0.3">
      <c r="A73" s="6" t="s">
        <v>142</v>
      </c>
      <c r="B73" s="18" t="s">
        <v>150</v>
      </c>
      <c r="C73" s="31">
        <v>4</v>
      </c>
      <c r="D73" s="47">
        <v>2</v>
      </c>
      <c r="E73" s="21">
        <f>D73/D74*100</f>
        <v>8.695652173913043</v>
      </c>
      <c r="F73" s="47">
        <v>11</v>
      </c>
      <c r="G73" s="21">
        <f>F73/F74*100</f>
        <v>91.666666666666657</v>
      </c>
      <c r="H73" s="47">
        <v>6</v>
      </c>
      <c r="I73" s="21">
        <f>H73/H74*100</f>
        <v>50</v>
      </c>
      <c r="J73" s="398">
        <f>D73+F73+H73</f>
        <v>19</v>
      </c>
      <c r="K73" s="21">
        <f>J73/J74*100</f>
        <v>40.425531914893611</v>
      </c>
      <c r="L73" s="49">
        <v>5</v>
      </c>
      <c r="M73" s="395">
        <f>C73*L73</f>
        <v>20</v>
      </c>
    </row>
    <row r="74" spans="1:14" ht="19.5" customHeight="1" x14ac:dyDescent="0.3">
      <c r="A74" s="123"/>
      <c r="B74" s="13" t="s">
        <v>238</v>
      </c>
      <c r="C74" s="240"/>
      <c r="D74" s="48">
        <v>23</v>
      </c>
      <c r="E74" s="26"/>
      <c r="F74" s="48">
        <v>12</v>
      </c>
      <c r="G74" s="26"/>
      <c r="H74" s="48">
        <v>12</v>
      </c>
      <c r="I74" s="26"/>
      <c r="J74" s="411">
        <f>D74+F74+H74</f>
        <v>47</v>
      </c>
      <c r="K74" s="27"/>
      <c r="L74" s="399"/>
      <c r="M74" s="400"/>
    </row>
    <row r="75" spans="1:14" ht="21" x14ac:dyDescent="0.3">
      <c r="A75" s="123"/>
      <c r="B75" s="13" t="s">
        <v>237</v>
      </c>
      <c r="C75" s="240"/>
      <c r="D75" s="241"/>
      <c r="E75" s="242"/>
      <c r="F75" s="241"/>
      <c r="G75" s="242"/>
      <c r="H75" s="241"/>
      <c r="I75" s="242"/>
      <c r="J75" s="424"/>
      <c r="K75" s="62"/>
      <c r="L75" s="405"/>
      <c r="M75" s="406"/>
    </row>
    <row r="76" spans="1:14" ht="18" customHeight="1" x14ac:dyDescent="0.3">
      <c r="A76" s="34" t="s">
        <v>144</v>
      </c>
      <c r="B76" s="8" t="s">
        <v>151</v>
      </c>
      <c r="C76" s="31">
        <v>4</v>
      </c>
      <c r="D76" s="50">
        <v>3</v>
      </c>
      <c r="E76" s="21">
        <f>D76/D77*100</f>
        <v>100</v>
      </c>
      <c r="F76" s="50">
        <v>6</v>
      </c>
      <c r="G76" s="21">
        <f>F76/F77*100</f>
        <v>100</v>
      </c>
      <c r="H76" s="50">
        <v>5</v>
      </c>
      <c r="I76" s="21">
        <f>H76/H77*100</f>
        <v>100</v>
      </c>
      <c r="J76" s="398">
        <f>D76+F76+H76</f>
        <v>14</v>
      </c>
      <c r="K76" s="21">
        <f>J76/J77*100</f>
        <v>100</v>
      </c>
      <c r="L76" s="425">
        <v>5</v>
      </c>
      <c r="M76" s="395">
        <f>C76*L76</f>
        <v>20</v>
      </c>
    </row>
    <row r="77" spans="1:14" x14ac:dyDescent="0.25">
      <c r="A77" s="143"/>
      <c r="B77" s="91" t="s">
        <v>145</v>
      </c>
      <c r="C77" s="243"/>
      <c r="D77" s="44">
        <v>3</v>
      </c>
      <c r="E77" s="22"/>
      <c r="F77" s="44">
        <v>6</v>
      </c>
      <c r="G77" s="22"/>
      <c r="H77" s="44">
        <v>5</v>
      </c>
      <c r="I77" s="22"/>
      <c r="J77" s="411">
        <f>SUM(D77,F77,H77)</f>
        <v>14</v>
      </c>
      <c r="K77" s="426"/>
      <c r="L77" s="427"/>
      <c r="M77" s="428"/>
    </row>
    <row r="78" spans="1:14" x14ac:dyDescent="0.3">
      <c r="A78" s="35"/>
      <c r="B78" s="10" t="s">
        <v>156</v>
      </c>
      <c r="C78" s="240"/>
      <c r="D78" s="245"/>
      <c r="E78" s="244"/>
      <c r="F78" s="245"/>
      <c r="G78" s="244"/>
      <c r="H78" s="245"/>
      <c r="I78" s="244"/>
      <c r="J78" s="245"/>
      <c r="K78" s="244"/>
      <c r="L78" s="429"/>
      <c r="M78" s="430"/>
    </row>
    <row r="79" spans="1:14" s="4" customFormat="1" ht="18" customHeight="1" x14ac:dyDescent="0.3">
      <c r="A79" s="6" t="s">
        <v>146</v>
      </c>
      <c r="B79" s="92" t="s">
        <v>152</v>
      </c>
      <c r="C79" s="218">
        <v>4</v>
      </c>
      <c r="D79" s="51" t="s">
        <v>81</v>
      </c>
      <c r="E79" s="49"/>
      <c r="F79" s="51" t="s">
        <v>81</v>
      </c>
      <c r="G79" s="49"/>
      <c r="H79" s="51" t="s">
        <v>234</v>
      </c>
      <c r="I79" s="49">
        <v>4</v>
      </c>
      <c r="J79" s="431" t="s">
        <v>81</v>
      </c>
      <c r="K79" s="431">
        <v>4</v>
      </c>
      <c r="L79" s="394">
        <f>I79</f>
        <v>4</v>
      </c>
      <c r="M79" s="398">
        <f>C79*L79</f>
        <v>16</v>
      </c>
    </row>
    <row r="80" spans="1:14" x14ac:dyDescent="0.3">
      <c r="A80" s="127"/>
      <c r="B80" s="93"/>
      <c r="C80" s="221"/>
      <c r="D80" s="28"/>
      <c r="E80" s="29"/>
      <c r="F80" s="28"/>
      <c r="G80" s="29"/>
      <c r="H80" s="28" t="s">
        <v>41</v>
      </c>
      <c r="I80" s="29"/>
      <c r="J80" s="29"/>
      <c r="K80" s="29"/>
      <c r="L80" s="432"/>
      <c r="M80" s="36"/>
    </row>
    <row r="81" spans="1:14" x14ac:dyDescent="0.3">
      <c r="A81" s="140"/>
      <c r="B81" s="90" t="s">
        <v>82</v>
      </c>
      <c r="C81" s="229">
        <f>SUM(C66:C79)</f>
        <v>20</v>
      </c>
      <c r="D81" s="30"/>
      <c r="E81" s="30"/>
      <c r="F81" s="30"/>
      <c r="G81" s="30"/>
      <c r="H81" s="30"/>
      <c r="I81" s="30"/>
      <c r="J81" s="30"/>
      <c r="K81" s="30"/>
      <c r="L81" s="433"/>
      <c r="M81" s="434">
        <f>SUM(M66:M80)</f>
        <v>96</v>
      </c>
    </row>
    <row r="82" spans="1:14" x14ac:dyDescent="0.3">
      <c r="A82" s="140"/>
      <c r="B82" s="90" t="s">
        <v>148</v>
      </c>
      <c r="C82" s="231"/>
      <c r="D82" s="30"/>
      <c r="E82" s="30"/>
      <c r="F82" s="30"/>
      <c r="G82" s="30"/>
      <c r="H82" s="30"/>
      <c r="I82" s="30"/>
      <c r="J82" s="30"/>
      <c r="K82" s="30"/>
      <c r="L82" s="435"/>
      <c r="M82" s="436">
        <f>M81/C81</f>
        <v>4.8</v>
      </c>
    </row>
    <row r="83" spans="1:14" x14ac:dyDescent="0.3">
      <c r="A83" s="140"/>
      <c r="B83" s="90" t="s">
        <v>149</v>
      </c>
      <c r="C83" s="232"/>
      <c r="D83" s="233"/>
      <c r="E83" s="233"/>
      <c r="F83" s="233"/>
      <c r="G83" s="233"/>
      <c r="H83" s="233"/>
      <c r="I83" s="233"/>
      <c r="J83" s="233"/>
      <c r="K83" s="233"/>
      <c r="L83" s="328"/>
      <c r="M83" s="329" t="str">
        <f>IF(M82&gt;4.5,"ดีมาก",IF(M82&gt;3.5,"ดี",IF(M82&gt;2.5,"พอใช้",IF(M82&gt;1.5,"ควรปรับปรุง","ต้องปรับปรุง"))))</f>
        <v>ดีมาก</v>
      </c>
    </row>
    <row r="84" spans="1:14" x14ac:dyDescent="0.3">
      <c r="A84" s="131"/>
      <c r="B84" s="94"/>
      <c r="C84" s="205"/>
      <c r="D84" s="201"/>
      <c r="E84" s="201"/>
      <c r="F84" s="201"/>
      <c r="G84" s="201"/>
      <c r="H84" s="201"/>
      <c r="I84" s="201"/>
      <c r="J84" s="201"/>
      <c r="K84" s="201"/>
      <c r="L84" s="203"/>
      <c r="M84" s="246"/>
    </row>
    <row r="85" spans="1:14" ht="21" x14ac:dyDescent="0.35">
      <c r="A85" s="511" t="s">
        <v>250</v>
      </c>
      <c r="B85" s="511"/>
      <c r="C85" s="511"/>
      <c r="D85" s="511"/>
      <c r="E85" s="511"/>
      <c r="F85" s="511"/>
      <c r="G85" s="511"/>
      <c r="H85" s="511"/>
      <c r="I85" s="511"/>
      <c r="J85" s="511"/>
      <c r="K85" s="511"/>
      <c r="L85" s="511"/>
      <c r="M85" s="511"/>
    </row>
    <row r="86" spans="1:14" ht="21" x14ac:dyDescent="0.35">
      <c r="A86" s="511" t="s">
        <v>265</v>
      </c>
      <c r="B86" s="511"/>
      <c r="C86" s="511"/>
      <c r="D86" s="511"/>
      <c r="E86" s="511"/>
      <c r="F86" s="511"/>
      <c r="G86" s="511"/>
      <c r="H86" s="511"/>
      <c r="I86" s="511"/>
      <c r="J86" s="511"/>
      <c r="K86" s="511"/>
      <c r="L86" s="511"/>
      <c r="M86" s="511"/>
    </row>
    <row r="87" spans="1:14" ht="21" x14ac:dyDescent="0.35">
      <c r="A87" s="88" t="s">
        <v>56</v>
      </c>
      <c r="B87" s="88"/>
      <c r="C87" s="171"/>
      <c r="D87" s="72"/>
      <c r="E87" s="141"/>
      <c r="F87" s="172"/>
      <c r="G87" s="172"/>
      <c r="H87" s="72"/>
      <c r="I87" s="72"/>
      <c r="J87" s="72"/>
      <c r="K87" s="518" t="s">
        <v>261</v>
      </c>
      <c r="L87" s="518"/>
      <c r="M87" s="518"/>
    </row>
    <row r="88" spans="1:14" x14ac:dyDescent="0.25">
      <c r="A88" s="73" t="s">
        <v>94</v>
      </c>
      <c r="B88" s="73" t="s">
        <v>48</v>
      </c>
      <c r="C88" s="173" t="s">
        <v>49</v>
      </c>
      <c r="D88" s="517" t="s">
        <v>104</v>
      </c>
      <c r="E88" s="517"/>
      <c r="F88" s="517"/>
      <c r="G88" s="517"/>
      <c r="H88" s="517"/>
      <c r="I88" s="517"/>
      <c r="J88" s="73" t="s">
        <v>95</v>
      </c>
      <c r="K88" s="73" t="s">
        <v>89</v>
      </c>
      <c r="L88" s="173" t="s">
        <v>100</v>
      </c>
      <c r="M88" s="174" t="s">
        <v>87</v>
      </c>
    </row>
    <row r="89" spans="1:14" s="2" customFormat="1" x14ac:dyDescent="0.3">
      <c r="A89" s="74"/>
      <c r="B89" s="74"/>
      <c r="C89" s="175"/>
      <c r="D89" s="512" t="s">
        <v>249</v>
      </c>
      <c r="E89" s="513"/>
      <c r="F89" s="515" t="s">
        <v>264</v>
      </c>
      <c r="G89" s="516"/>
      <c r="H89" s="515" t="s">
        <v>266</v>
      </c>
      <c r="I89" s="516"/>
      <c r="J89" s="74" t="s">
        <v>96</v>
      </c>
      <c r="K89" s="74" t="s">
        <v>99</v>
      </c>
      <c r="L89" s="175" t="s">
        <v>101</v>
      </c>
      <c r="M89" s="176" t="s">
        <v>103</v>
      </c>
    </row>
    <row r="90" spans="1:14" ht="23.25" customHeight="1" x14ac:dyDescent="0.3">
      <c r="A90" s="74"/>
      <c r="B90" s="75"/>
      <c r="C90" s="175"/>
      <c r="D90" s="344" t="s">
        <v>88</v>
      </c>
      <c r="E90" s="344" t="s">
        <v>89</v>
      </c>
      <c r="F90" s="344" t="s">
        <v>88</v>
      </c>
      <c r="G90" s="344" t="s">
        <v>89</v>
      </c>
      <c r="H90" s="178" t="s">
        <v>88</v>
      </c>
      <c r="I90" s="178" t="s">
        <v>89</v>
      </c>
      <c r="J90" s="74" t="s">
        <v>97</v>
      </c>
      <c r="K90" s="74" t="s">
        <v>98</v>
      </c>
      <c r="L90" s="175" t="s">
        <v>102</v>
      </c>
      <c r="M90" s="176" t="s">
        <v>93</v>
      </c>
      <c r="N90" s="3"/>
    </row>
    <row r="91" spans="1:14" ht="19.5" customHeight="1" x14ac:dyDescent="0.3">
      <c r="A91" s="121"/>
      <c r="B91" s="76"/>
      <c r="C91" s="179" t="s">
        <v>85</v>
      </c>
      <c r="D91" s="344" t="s">
        <v>90</v>
      </c>
      <c r="E91" s="344" t="s">
        <v>92</v>
      </c>
      <c r="F91" s="344" t="s">
        <v>90</v>
      </c>
      <c r="G91" s="344" t="s">
        <v>92</v>
      </c>
      <c r="H91" s="178" t="s">
        <v>90</v>
      </c>
      <c r="I91" s="178" t="s">
        <v>92</v>
      </c>
      <c r="J91" s="121" t="s">
        <v>98</v>
      </c>
      <c r="K91" s="121"/>
      <c r="L91" s="179" t="s">
        <v>93</v>
      </c>
      <c r="M91" s="206"/>
      <c r="N91" s="3"/>
    </row>
    <row r="92" spans="1:14" x14ac:dyDescent="0.3">
      <c r="A92" s="122" t="s">
        <v>157</v>
      </c>
      <c r="B92" s="13" t="s">
        <v>158</v>
      </c>
      <c r="C92" s="247">
        <v>5</v>
      </c>
      <c r="D92" s="248"/>
      <c r="E92" s="249"/>
      <c r="F92" s="248"/>
      <c r="G92" s="249"/>
      <c r="H92" s="248" t="s">
        <v>41</v>
      </c>
      <c r="I92" s="249">
        <v>5</v>
      </c>
      <c r="J92" s="437" t="s">
        <v>81</v>
      </c>
      <c r="K92" s="437" t="s">
        <v>81</v>
      </c>
      <c r="L92" s="394">
        <f>I92</f>
        <v>5</v>
      </c>
      <c r="M92" s="395">
        <f>C92*L92</f>
        <v>25</v>
      </c>
      <c r="N92" s="3"/>
    </row>
    <row r="93" spans="1:14" x14ac:dyDescent="0.3">
      <c r="A93" s="74"/>
      <c r="B93" s="13" t="s">
        <v>159</v>
      </c>
      <c r="C93" s="183"/>
      <c r="D93" s="74"/>
      <c r="E93" s="22"/>
      <c r="F93" s="74"/>
      <c r="G93" s="22"/>
      <c r="H93" s="74" t="s">
        <v>41</v>
      </c>
      <c r="I93" s="22"/>
      <c r="J93" s="22"/>
      <c r="K93" s="22"/>
      <c r="L93" s="412"/>
      <c r="M93" s="406"/>
      <c r="N93" s="3"/>
    </row>
    <row r="94" spans="1:14" ht="20.25" customHeight="1" x14ac:dyDescent="0.3">
      <c r="A94" s="34" t="s">
        <v>160</v>
      </c>
      <c r="B94" s="18" t="s">
        <v>161</v>
      </c>
      <c r="C94" s="247">
        <v>5</v>
      </c>
      <c r="D94" s="250"/>
      <c r="E94" s="251"/>
      <c r="F94" s="250"/>
      <c r="G94" s="251"/>
      <c r="H94" s="250" t="s">
        <v>41</v>
      </c>
      <c r="I94" s="251">
        <v>5</v>
      </c>
      <c r="J94" s="438" t="s">
        <v>81</v>
      </c>
      <c r="K94" s="438" t="s">
        <v>81</v>
      </c>
      <c r="L94" s="394">
        <f>I94</f>
        <v>5</v>
      </c>
      <c r="M94" s="395">
        <f>C94*L94</f>
        <v>25</v>
      </c>
    </row>
    <row r="95" spans="1:14" x14ac:dyDescent="0.3">
      <c r="A95" s="35"/>
      <c r="B95" s="13" t="s">
        <v>72</v>
      </c>
      <c r="C95" s="252"/>
      <c r="D95" s="123"/>
      <c r="E95" s="62"/>
      <c r="F95" s="123"/>
      <c r="G95" s="62"/>
      <c r="H95" s="123" t="s">
        <v>41</v>
      </c>
      <c r="I95" s="62"/>
      <c r="J95" s="62"/>
      <c r="K95" s="62"/>
      <c r="L95" s="405"/>
      <c r="M95" s="406"/>
    </row>
    <row r="96" spans="1:14" x14ac:dyDescent="0.3">
      <c r="A96" s="6" t="s">
        <v>162</v>
      </c>
      <c r="B96" s="18" t="s">
        <v>167</v>
      </c>
      <c r="C96" s="31">
        <v>5</v>
      </c>
      <c r="D96" s="67">
        <v>31</v>
      </c>
      <c r="E96" s="6">
        <f>D96/D97*100</f>
        <v>100</v>
      </c>
      <c r="F96" s="67">
        <v>22</v>
      </c>
      <c r="G96" s="6">
        <f>F96/F97*100</f>
        <v>100</v>
      </c>
      <c r="H96" s="67">
        <v>26</v>
      </c>
      <c r="I96" s="6">
        <f>H96/H97*100</f>
        <v>100</v>
      </c>
      <c r="J96" s="395">
        <f>D96+F96+H96</f>
        <v>79</v>
      </c>
      <c r="K96" s="6">
        <f>J96/J97*100</f>
        <v>100</v>
      </c>
      <c r="L96" s="49">
        <v>5</v>
      </c>
      <c r="M96" s="395">
        <f>C96*L96</f>
        <v>25</v>
      </c>
    </row>
    <row r="97" spans="1:13" x14ac:dyDescent="0.3">
      <c r="A97" s="123"/>
      <c r="B97" s="13" t="s">
        <v>163</v>
      </c>
      <c r="C97" s="193"/>
      <c r="D97" s="225">
        <v>31</v>
      </c>
      <c r="E97" s="27"/>
      <c r="F97" s="225">
        <v>22</v>
      </c>
      <c r="G97" s="27"/>
      <c r="H97" s="225">
        <v>26</v>
      </c>
      <c r="I97" s="27"/>
      <c r="J97" s="253">
        <f>D97+F97+H97</f>
        <v>79</v>
      </c>
      <c r="K97" s="27"/>
      <c r="L97" s="399"/>
      <c r="M97" s="400"/>
    </row>
    <row r="98" spans="1:13" x14ac:dyDescent="0.3">
      <c r="A98" s="123"/>
      <c r="B98" s="13" t="s">
        <v>57</v>
      </c>
      <c r="C98" s="193"/>
      <c r="D98" s="253"/>
      <c r="E98" s="62"/>
      <c r="F98" s="253"/>
      <c r="G98" s="62"/>
      <c r="H98" s="357"/>
      <c r="I98" s="355"/>
      <c r="J98" s="357"/>
      <c r="K98" s="355"/>
      <c r="L98" s="353"/>
      <c r="M98" s="354"/>
    </row>
    <row r="99" spans="1:13" x14ac:dyDescent="0.3">
      <c r="A99" s="123"/>
      <c r="B99" s="19" t="s">
        <v>168</v>
      </c>
      <c r="C99" s="224"/>
      <c r="D99" s="253"/>
      <c r="E99" s="62"/>
      <c r="F99" s="253"/>
      <c r="G99" s="62"/>
      <c r="H99" s="357"/>
      <c r="I99" s="355"/>
      <c r="J99" s="357"/>
      <c r="K99" s="355"/>
      <c r="L99" s="353"/>
      <c r="M99" s="354"/>
    </row>
    <row r="100" spans="1:13" x14ac:dyDescent="0.3">
      <c r="A100" s="127"/>
      <c r="B100" s="20" t="s">
        <v>164</v>
      </c>
      <c r="C100" s="221"/>
      <c r="D100" s="254"/>
      <c r="E100" s="255"/>
      <c r="F100" s="254"/>
      <c r="G100" s="255"/>
      <c r="H100" s="358"/>
      <c r="I100" s="359"/>
      <c r="J100" s="358"/>
      <c r="K100" s="359"/>
      <c r="L100" s="352"/>
      <c r="M100" s="356"/>
    </row>
    <row r="101" spans="1:13" x14ac:dyDescent="0.3">
      <c r="A101" s="129" t="s">
        <v>165</v>
      </c>
      <c r="B101" s="10" t="s">
        <v>166</v>
      </c>
      <c r="C101" s="183">
        <v>5</v>
      </c>
      <c r="D101" s="256"/>
      <c r="E101" s="249"/>
      <c r="F101" s="256"/>
      <c r="G101" s="249"/>
      <c r="H101" s="256" t="s">
        <v>43</v>
      </c>
      <c r="I101" s="249">
        <v>5</v>
      </c>
      <c r="J101" s="439" t="s">
        <v>81</v>
      </c>
      <c r="K101" s="440" t="s">
        <v>81</v>
      </c>
      <c r="L101" s="394">
        <f>I101</f>
        <v>5</v>
      </c>
      <c r="M101" s="395">
        <f>C101*L101</f>
        <v>25</v>
      </c>
    </row>
    <row r="102" spans="1:13" x14ac:dyDescent="0.3">
      <c r="A102" s="127"/>
      <c r="B102" s="95" t="s">
        <v>58</v>
      </c>
      <c r="C102" s="257"/>
      <c r="D102" s="254"/>
      <c r="E102" s="255"/>
      <c r="F102" s="254"/>
      <c r="G102" s="255"/>
      <c r="H102" s="254" t="s">
        <v>43</v>
      </c>
      <c r="I102" s="255"/>
      <c r="J102" s="397"/>
      <c r="K102" s="255"/>
      <c r="L102" s="401"/>
      <c r="M102" s="430"/>
    </row>
    <row r="103" spans="1:13" x14ac:dyDescent="0.3">
      <c r="A103" s="129" t="s">
        <v>169</v>
      </c>
      <c r="B103" s="18" t="s">
        <v>208</v>
      </c>
      <c r="C103" s="247">
        <v>5</v>
      </c>
      <c r="D103" s="67">
        <v>55</v>
      </c>
      <c r="E103" s="6">
        <f>D103/D104*100</f>
        <v>100</v>
      </c>
      <c r="F103" s="67">
        <v>50</v>
      </c>
      <c r="G103" s="6">
        <f>F103/F104*100</f>
        <v>100</v>
      </c>
      <c r="H103" s="67">
        <v>50</v>
      </c>
      <c r="I103" s="6">
        <f>H103/H104*100</f>
        <v>100</v>
      </c>
      <c r="J103" s="395">
        <f>D103+F103+H103</f>
        <v>155</v>
      </c>
      <c r="K103" s="6">
        <f>J103/J104*100</f>
        <v>100</v>
      </c>
      <c r="L103" s="61">
        <v>5</v>
      </c>
      <c r="M103" s="395">
        <f>C103*L103</f>
        <v>25</v>
      </c>
    </row>
    <row r="104" spans="1:13" x14ac:dyDescent="0.3">
      <c r="A104" s="129"/>
      <c r="B104" s="13" t="s">
        <v>176</v>
      </c>
      <c r="C104" s="252"/>
      <c r="D104" s="225">
        <v>55</v>
      </c>
      <c r="E104" s="258"/>
      <c r="F104" s="225">
        <v>50</v>
      </c>
      <c r="G104" s="258"/>
      <c r="H104" s="225">
        <v>50</v>
      </c>
      <c r="I104" s="258"/>
      <c r="J104" s="253">
        <f>D104+F104+H104</f>
        <v>155</v>
      </c>
      <c r="K104" s="27"/>
      <c r="L104" s="441"/>
      <c r="M104" s="442"/>
    </row>
    <row r="105" spans="1:13" x14ac:dyDescent="0.3">
      <c r="A105" s="144"/>
      <c r="B105" s="11" t="s">
        <v>177</v>
      </c>
      <c r="C105" s="259"/>
      <c r="D105" s="127"/>
      <c r="E105" s="255"/>
      <c r="F105" s="127"/>
      <c r="G105" s="255"/>
      <c r="H105" s="360"/>
      <c r="I105" s="359"/>
      <c r="J105" s="360"/>
      <c r="K105" s="359"/>
      <c r="L105" s="352"/>
      <c r="M105" s="356"/>
    </row>
    <row r="106" spans="1:13" x14ac:dyDescent="0.3">
      <c r="A106" s="131"/>
      <c r="B106" s="79"/>
      <c r="C106" s="260"/>
      <c r="D106" s="201"/>
      <c r="E106" s="201"/>
      <c r="F106" s="201"/>
      <c r="G106" s="201"/>
      <c r="H106" s="201"/>
      <c r="I106" s="201"/>
      <c r="J106" s="202"/>
      <c r="K106" s="201"/>
      <c r="L106" s="203"/>
      <c r="M106" s="261"/>
    </row>
    <row r="107" spans="1:13" x14ac:dyDescent="0.3">
      <c r="A107" s="131"/>
      <c r="B107" s="79"/>
      <c r="C107" s="260"/>
      <c r="D107" s="201"/>
      <c r="E107" s="201"/>
      <c r="F107" s="201"/>
      <c r="G107" s="201"/>
      <c r="H107" s="201"/>
      <c r="I107" s="201"/>
      <c r="J107" s="201"/>
      <c r="K107" s="201"/>
      <c r="L107" s="203"/>
      <c r="M107" s="261"/>
    </row>
    <row r="108" spans="1:13" x14ac:dyDescent="0.3">
      <c r="L108" s="216"/>
    </row>
    <row r="109" spans="1:13" x14ac:dyDescent="0.3">
      <c r="L109" s="216"/>
    </row>
    <row r="110" spans="1:13" x14ac:dyDescent="0.3">
      <c r="L110" s="216"/>
    </row>
    <row r="111" spans="1:13" x14ac:dyDescent="0.3">
      <c r="L111" s="216"/>
    </row>
    <row r="112" spans="1:13" x14ac:dyDescent="0.3">
      <c r="L112" s="216"/>
    </row>
    <row r="113" spans="1:16" x14ac:dyDescent="0.3">
      <c r="L113" s="216"/>
    </row>
    <row r="114" spans="1:16" ht="21" x14ac:dyDescent="0.35">
      <c r="A114" s="511" t="s">
        <v>250</v>
      </c>
      <c r="B114" s="511"/>
      <c r="C114" s="511"/>
      <c r="D114" s="511"/>
      <c r="E114" s="511"/>
      <c r="F114" s="511"/>
      <c r="G114" s="511"/>
      <c r="H114" s="511"/>
      <c r="I114" s="511"/>
      <c r="J114" s="511"/>
      <c r="K114" s="511"/>
      <c r="L114" s="511"/>
      <c r="M114" s="511"/>
    </row>
    <row r="115" spans="1:16" ht="21" x14ac:dyDescent="0.35">
      <c r="A115" s="511" t="s">
        <v>265</v>
      </c>
      <c r="B115" s="511"/>
      <c r="C115" s="511"/>
      <c r="D115" s="511"/>
      <c r="E115" s="511"/>
      <c r="F115" s="511"/>
      <c r="G115" s="511"/>
      <c r="H115" s="511"/>
      <c r="I115" s="511"/>
      <c r="J115" s="511"/>
      <c r="K115" s="511"/>
      <c r="L115" s="511"/>
      <c r="M115" s="511"/>
    </row>
    <row r="116" spans="1:16" ht="21" x14ac:dyDescent="0.35">
      <c r="A116" s="88" t="s">
        <v>247</v>
      </c>
      <c r="B116" s="88"/>
      <c r="C116" s="171"/>
      <c r="D116" s="72"/>
      <c r="E116" s="141"/>
      <c r="F116" s="172"/>
      <c r="G116" s="172"/>
      <c r="H116" s="72"/>
      <c r="I116" s="72"/>
      <c r="J116" s="72"/>
      <c r="K116" s="518" t="s">
        <v>260</v>
      </c>
      <c r="L116" s="518"/>
      <c r="M116" s="518"/>
    </row>
    <row r="117" spans="1:16" x14ac:dyDescent="0.25">
      <c r="A117" s="73" t="s">
        <v>94</v>
      </c>
      <c r="B117" s="73" t="s">
        <v>48</v>
      </c>
      <c r="C117" s="173" t="s">
        <v>49</v>
      </c>
      <c r="D117" s="517" t="s">
        <v>104</v>
      </c>
      <c r="E117" s="517"/>
      <c r="F117" s="517"/>
      <c r="G117" s="517"/>
      <c r="H117" s="517"/>
      <c r="I117" s="517"/>
      <c r="J117" s="73" t="s">
        <v>95</v>
      </c>
      <c r="K117" s="73" t="s">
        <v>89</v>
      </c>
      <c r="L117" s="173" t="s">
        <v>100</v>
      </c>
      <c r="M117" s="174" t="s">
        <v>87</v>
      </c>
    </row>
    <row r="118" spans="1:16" s="2" customFormat="1" x14ac:dyDescent="0.3">
      <c r="A118" s="74"/>
      <c r="B118" s="74"/>
      <c r="C118" s="175"/>
      <c r="D118" s="512" t="s">
        <v>249</v>
      </c>
      <c r="E118" s="513"/>
      <c r="F118" s="515" t="s">
        <v>264</v>
      </c>
      <c r="G118" s="516"/>
      <c r="H118" s="515" t="s">
        <v>266</v>
      </c>
      <c r="I118" s="516"/>
      <c r="J118" s="74" t="s">
        <v>96</v>
      </c>
      <c r="K118" s="74" t="s">
        <v>99</v>
      </c>
      <c r="L118" s="175" t="s">
        <v>101</v>
      </c>
      <c r="M118" s="176" t="s">
        <v>103</v>
      </c>
    </row>
    <row r="119" spans="1:16" ht="23.25" customHeight="1" x14ac:dyDescent="0.3">
      <c r="A119" s="74"/>
      <c r="B119" s="75"/>
      <c r="C119" s="175"/>
      <c r="D119" s="344" t="s">
        <v>88</v>
      </c>
      <c r="E119" s="344" t="s">
        <v>89</v>
      </c>
      <c r="F119" s="344" t="s">
        <v>88</v>
      </c>
      <c r="G119" s="344" t="s">
        <v>89</v>
      </c>
      <c r="H119" s="178" t="s">
        <v>88</v>
      </c>
      <c r="I119" s="178" t="s">
        <v>89</v>
      </c>
      <c r="J119" s="74" t="s">
        <v>97</v>
      </c>
      <c r="K119" s="74" t="s">
        <v>98</v>
      </c>
      <c r="L119" s="175" t="s">
        <v>102</v>
      </c>
      <c r="M119" s="176" t="s">
        <v>93</v>
      </c>
      <c r="N119" s="3"/>
    </row>
    <row r="120" spans="1:16" ht="19.5" customHeight="1" x14ac:dyDescent="0.3">
      <c r="A120" s="121"/>
      <c r="B120" s="76"/>
      <c r="C120" s="179" t="s">
        <v>85</v>
      </c>
      <c r="D120" s="344" t="s">
        <v>90</v>
      </c>
      <c r="E120" s="344" t="s">
        <v>92</v>
      </c>
      <c r="F120" s="344" t="s">
        <v>90</v>
      </c>
      <c r="G120" s="344" t="s">
        <v>92</v>
      </c>
      <c r="H120" s="178" t="s">
        <v>90</v>
      </c>
      <c r="I120" s="178" t="s">
        <v>92</v>
      </c>
      <c r="J120" s="121" t="s">
        <v>98</v>
      </c>
      <c r="K120" s="121"/>
      <c r="L120" s="179" t="s">
        <v>93</v>
      </c>
      <c r="M120" s="206"/>
      <c r="N120" s="3"/>
      <c r="P120" s="55"/>
    </row>
    <row r="121" spans="1:16" x14ac:dyDescent="0.3">
      <c r="A121" s="129" t="s">
        <v>170</v>
      </c>
      <c r="B121" s="96" t="s">
        <v>209</v>
      </c>
      <c r="C121" s="207" t="s">
        <v>61</v>
      </c>
      <c r="D121" s="6"/>
      <c r="E121" s="6"/>
      <c r="F121" s="6"/>
      <c r="G121" s="6"/>
      <c r="H121" s="6"/>
      <c r="I121" s="6"/>
      <c r="J121" s="6"/>
      <c r="K121" s="6"/>
      <c r="L121" s="218"/>
      <c r="M121" s="262"/>
      <c r="N121" s="3"/>
    </row>
    <row r="122" spans="1:16" x14ac:dyDescent="0.3">
      <c r="A122" s="129"/>
      <c r="B122" s="97" t="s">
        <v>73</v>
      </c>
      <c r="C122" s="263">
        <v>1</v>
      </c>
      <c r="D122" s="265">
        <v>0</v>
      </c>
      <c r="E122" s="266">
        <f>D122/D123*100</f>
        <v>0</v>
      </c>
      <c r="F122" s="265">
        <v>0</v>
      </c>
      <c r="G122" s="266">
        <f>F122/F123*100</f>
        <v>0</v>
      </c>
      <c r="H122" s="265">
        <v>0</v>
      </c>
      <c r="I122" s="266">
        <f>H122/H123*100</f>
        <v>0</v>
      </c>
      <c r="J122" s="498">
        <f>D122+F122+H122</f>
        <v>0</v>
      </c>
      <c r="K122" s="266">
        <f>J122/J123*100</f>
        <v>0</v>
      </c>
      <c r="L122" s="499">
        <v>5</v>
      </c>
      <c r="M122" s="500">
        <f>C122*L122</f>
        <v>5</v>
      </c>
      <c r="N122" s="3"/>
    </row>
    <row r="123" spans="1:16" x14ac:dyDescent="0.3">
      <c r="A123" s="129"/>
      <c r="B123" s="98"/>
      <c r="C123" s="267"/>
      <c r="D123" s="268">
        <v>22876464</v>
      </c>
      <c r="E123" s="269"/>
      <c r="F123" s="268">
        <v>21386748</v>
      </c>
      <c r="G123" s="269"/>
      <c r="H123" s="268">
        <v>19472066</v>
      </c>
      <c r="I123" s="269"/>
      <c r="J123" s="501">
        <f>D123+F123+H123</f>
        <v>63735278</v>
      </c>
      <c r="K123" s="502"/>
      <c r="L123" s="441"/>
      <c r="M123" s="442"/>
    </row>
    <row r="124" spans="1:16" x14ac:dyDescent="0.3">
      <c r="A124" s="129"/>
      <c r="B124" s="97" t="s">
        <v>47</v>
      </c>
      <c r="C124" s="263">
        <v>2</v>
      </c>
      <c r="D124" s="270">
        <v>225590</v>
      </c>
      <c r="E124" s="271">
        <f>D124/D125*100</f>
        <v>4.3115591220083891</v>
      </c>
      <c r="F124" s="270">
        <v>213640</v>
      </c>
      <c r="G124" s="271">
        <f>F124/F125*100</f>
        <v>4.0430511902815374</v>
      </c>
      <c r="H124" s="270">
        <v>200000</v>
      </c>
      <c r="I124" s="271">
        <f>H124/H125*100</f>
        <v>5.249142683771173</v>
      </c>
      <c r="J124" s="498">
        <f>D124+F124+H124</f>
        <v>639230</v>
      </c>
      <c r="K124" s="266">
        <f>J124/J125*100</f>
        <v>4.4618750945800532</v>
      </c>
      <c r="L124" s="503">
        <v>1</v>
      </c>
      <c r="M124" s="500">
        <f>C124*L124</f>
        <v>2</v>
      </c>
    </row>
    <row r="125" spans="1:16" x14ac:dyDescent="0.3">
      <c r="A125" s="129"/>
      <c r="B125" s="13" t="s">
        <v>59</v>
      </c>
      <c r="C125" s="193"/>
      <c r="D125" s="264">
        <v>5232214</v>
      </c>
      <c r="E125" s="269"/>
      <c r="F125" s="264">
        <v>5284128</v>
      </c>
      <c r="G125" s="269"/>
      <c r="H125" s="264">
        <v>3810146</v>
      </c>
      <c r="I125" s="269"/>
      <c r="J125" s="504">
        <f>D125+F125+H125</f>
        <v>14326488</v>
      </c>
      <c r="K125" s="502"/>
      <c r="L125" s="405"/>
      <c r="M125" s="505"/>
    </row>
    <row r="126" spans="1:16" x14ac:dyDescent="0.3">
      <c r="A126" s="35"/>
      <c r="B126" s="98" t="s">
        <v>60</v>
      </c>
      <c r="C126" s="267"/>
      <c r="D126" s="273"/>
      <c r="E126" s="272"/>
      <c r="F126" s="273"/>
      <c r="G126" s="272"/>
      <c r="H126" s="273"/>
      <c r="I126" s="272"/>
      <c r="J126" s="273"/>
      <c r="K126" s="506"/>
      <c r="L126" s="507"/>
      <c r="M126" s="508"/>
    </row>
    <row r="127" spans="1:16" x14ac:dyDescent="0.3">
      <c r="A127" s="35"/>
      <c r="B127" s="97" t="s">
        <v>74</v>
      </c>
      <c r="C127" s="274">
        <v>2</v>
      </c>
      <c r="D127" s="270">
        <v>736753</v>
      </c>
      <c r="E127" s="271">
        <f>D127/D128*100</f>
        <v>14.081094542386838</v>
      </c>
      <c r="F127" s="270">
        <v>1371903</v>
      </c>
      <c r="G127" s="271">
        <f>F127/F128*100</f>
        <v>25.962713242374143</v>
      </c>
      <c r="H127" s="270">
        <v>592658</v>
      </c>
      <c r="I127" s="271">
        <f>H127/H128*100</f>
        <v>15.554732023392278</v>
      </c>
      <c r="J127" s="498">
        <f>D127+F127+H127</f>
        <v>2701314</v>
      </c>
      <c r="K127" s="266">
        <f>J127/J128*100</f>
        <v>18.855381723699484</v>
      </c>
      <c r="L127" s="61">
        <v>5</v>
      </c>
      <c r="M127" s="451">
        <f>C127*L127</f>
        <v>10</v>
      </c>
    </row>
    <row r="128" spans="1:16" x14ac:dyDescent="0.3">
      <c r="A128" s="144"/>
      <c r="B128" s="11"/>
      <c r="C128" s="275"/>
      <c r="D128" s="264">
        <v>5232214</v>
      </c>
      <c r="E128" s="269"/>
      <c r="F128" s="264">
        <v>5284128</v>
      </c>
      <c r="G128" s="269"/>
      <c r="H128" s="264">
        <v>3810146</v>
      </c>
      <c r="I128" s="269"/>
      <c r="J128" s="504">
        <f>D128+F128+H128</f>
        <v>14326488</v>
      </c>
      <c r="K128" s="502"/>
      <c r="L128" s="443"/>
      <c r="M128" s="444"/>
    </row>
    <row r="129" spans="1:14" x14ac:dyDescent="0.3">
      <c r="A129" s="129" t="s">
        <v>173</v>
      </c>
      <c r="B129" s="18" t="s">
        <v>175</v>
      </c>
      <c r="C129" s="247">
        <v>5</v>
      </c>
      <c r="D129" s="52"/>
      <c r="E129" s="249"/>
      <c r="F129" s="52"/>
      <c r="G129" s="249"/>
      <c r="H129" s="52" t="s">
        <v>41</v>
      </c>
      <c r="I129" s="249">
        <v>5</v>
      </c>
      <c r="J129" s="32" t="s">
        <v>81</v>
      </c>
      <c r="K129" s="32" t="s">
        <v>81</v>
      </c>
      <c r="L129" s="394">
        <f>I129</f>
        <v>5</v>
      </c>
      <c r="M129" s="395">
        <f>C129*L129</f>
        <v>25</v>
      </c>
    </row>
    <row r="130" spans="1:14" x14ac:dyDescent="0.3">
      <c r="A130" s="144"/>
      <c r="B130" s="13" t="s">
        <v>69</v>
      </c>
      <c r="C130" s="193"/>
      <c r="D130" s="54"/>
      <c r="E130" s="65"/>
      <c r="F130" s="54"/>
      <c r="G130" s="65"/>
      <c r="H130" s="54" t="s">
        <v>41</v>
      </c>
      <c r="I130" s="65"/>
      <c r="J130" s="65"/>
      <c r="K130" s="65"/>
      <c r="L130" s="443"/>
      <c r="M130" s="444"/>
    </row>
    <row r="131" spans="1:14" x14ac:dyDescent="0.3">
      <c r="A131" s="129" t="s">
        <v>174</v>
      </c>
      <c r="B131" s="99" t="s">
        <v>161</v>
      </c>
      <c r="C131" s="247">
        <v>5</v>
      </c>
      <c r="D131" s="276"/>
      <c r="E131" s="190">
        <v>4.6100000000000003</v>
      </c>
      <c r="F131" s="276"/>
      <c r="G131" s="190">
        <v>4.66</v>
      </c>
      <c r="H131" s="361"/>
      <c r="I131" s="190">
        <v>4.79</v>
      </c>
      <c r="J131" s="495">
        <f>E131+G131+I131</f>
        <v>14.059999999999999</v>
      </c>
      <c r="K131" s="496">
        <f>J131/3</f>
        <v>4.6866666666666665</v>
      </c>
      <c r="L131" s="495">
        <v>4.53</v>
      </c>
      <c r="M131" s="497">
        <f>C131*L131</f>
        <v>22.650000000000002</v>
      </c>
    </row>
    <row r="132" spans="1:14" x14ac:dyDescent="0.3">
      <c r="A132" s="144"/>
      <c r="B132" s="100" t="s">
        <v>79</v>
      </c>
      <c r="C132" s="275"/>
      <c r="D132" s="277"/>
      <c r="E132" s="277"/>
      <c r="F132" s="277"/>
      <c r="G132" s="277"/>
      <c r="H132" s="362"/>
      <c r="I132" s="362"/>
      <c r="J132" s="362"/>
      <c r="K132" s="362"/>
      <c r="L132" s="363"/>
      <c r="M132" s="364"/>
    </row>
    <row r="133" spans="1:14" x14ac:dyDescent="0.3">
      <c r="A133" s="127"/>
      <c r="B133" s="101" t="s">
        <v>171</v>
      </c>
      <c r="C133" s="330">
        <f>SUM(C92:C132)</f>
        <v>40</v>
      </c>
      <c r="D133" s="302"/>
      <c r="E133" s="302"/>
      <c r="F133" s="302"/>
      <c r="G133" s="302"/>
      <c r="H133" s="365"/>
      <c r="I133" s="365"/>
      <c r="J133" s="365"/>
      <c r="K133" s="365"/>
      <c r="L133" s="366"/>
      <c r="M133" s="509">
        <f>SUM(M92:M132)</f>
        <v>189.65</v>
      </c>
    </row>
    <row r="134" spans="1:14" x14ac:dyDescent="0.3">
      <c r="A134" s="140"/>
      <c r="B134" s="102" t="s">
        <v>172</v>
      </c>
      <c r="C134" s="231"/>
      <c r="D134" s="303"/>
      <c r="E134" s="303"/>
      <c r="F134" s="303"/>
      <c r="G134" s="303"/>
      <c r="H134" s="367"/>
      <c r="I134" s="367"/>
      <c r="J134" s="367"/>
      <c r="K134" s="368"/>
      <c r="L134" s="369"/>
      <c r="M134" s="510">
        <f>M133/C133</f>
        <v>4.74125</v>
      </c>
    </row>
    <row r="135" spans="1:14" x14ac:dyDescent="0.3">
      <c r="A135" s="136"/>
      <c r="B135" s="86" t="s">
        <v>172</v>
      </c>
      <c r="C135" s="215"/>
      <c r="D135" s="213"/>
      <c r="E135" s="213"/>
      <c r="F135" s="213"/>
      <c r="G135" s="213"/>
      <c r="H135" s="370"/>
      <c r="I135" s="370"/>
      <c r="J135" s="370"/>
      <c r="K135" s="371"/>
      <c r="L135" s="372"/>
      <c r="M135" s="485" t="str">
        <f>IF(M134&gt;4.5,"ดีมาก",IF(M134&gt;3.5,"ดี",IF(M134&gt;2.5,"พอใช้",IF(M134&gt;1.5,"ควรปรับปรุง","ต้องปรับปรุง"))))</f>
        <v>ดีมาก</v>
      </c>
    </row>
    <row r="136" spans="1:14" x14ac:dyDescent="0.3">
      <c r="D136" s="279"/>
      <c r="L136" s="216"/>
      <c r="M136" s="217"/>
    </row>
    <row r="137" spans="1:14" ht="21" x14ac:dyDescent="0.35">
      <c r="A137" s="511" t="s">
        <v>250</v>
      </c>
      <c r="B137" s="511"/>
      <c r="C137" s="511"/>
      <c r="D137" s="511"/>
      <c r="E137" s="511"/>
      <c r="F137" s="511"/>
      <c r="G137" s="511"/>
      <c r="H137" s="511"/>
      <c r="I137" s="511"/>
      <c r="J137" s="511"/>
      <c r="K137" s="511"/>
      <c r="L137" s="511"/>
      <c r="M137" s="511"/>
    </row>
    <row r="138" spans="1:14" ht="21" x14ac:dyDescent="0.35">
      <c r="A138" s="511" t="s">
        <v>265</v>
      </c>
      <c r="B138" s="511"/>
      <c r="C138" s="511"/>
      <c r="D138" s="511"/>
      <c r="E138" s="511"/>
      <c r="F138" s="511"/>
      <c r="G138" s="511"/>
      <c r="H138" s="511"/>
      <c r="I138" s="511"/>
      <c r="J138" s="511"/>
      <c r="K138" s="511"/>
      <c r="L138" s="511"/>
      <c r="M138" s="511"/>
    </row>
    <row r="139" spans="1:14" ht="21" x14ac:dyDescent="0.35">
      <c r="A139" s="88" t="s">
        <v>62</v>
      </c>
      <c r="B139" s="88"/>
      <c r="C139" s="171"/>
      <c r="D139" s="72"/>
      <c r="E139" s="141"/>
      <c r="F139" s="172"/>
      <c r="G139" s="172"/>
      <c r="H139" s="72"/>
      <c r="I139" s="72"/>
      <c r="J139" s="72"/>
      <c r="K139" s="518" t="s">
        <v>259</v>
      </c>
      <c r="L139" s="518"/>
      <c r="M139" s="518"/>
    </row>
    <row r="140" spans="1:14" x14ac:dyDescent="0.25">
      <c r="A140" s="73" t="s">
        <v>94</v>
      </c>
      <c r="B140" s="73" t="s">
        <v>48</v>
      </c>
      <c r="C140" s="173" t="s">
        <v>49</v>
      </c>
      <c r="D140" s="517" t="s">
        <v>104</v>
      </c>
      <c r="E140" s="517"/>
      <c r="F140" s="517"/>
      <c r="G140" s="517"/>
      <c r="H140" s="517"/>
      <c r="I140" s="517"/>
      <c r="J140" s="73" t="s">
        <v>95</v>
      </c>
      <c r="K140" s="73" t="s">
        <v>89</v>
      </c>
      <c r="L140" s="173" t="s">
        <v>100</v>
      </c>
      <c r="M140" s="174" t="s">
        <v>87</v>
      </c>
    </row>
    <row r="141" spans="1:14" s="2" customFormat="1" x14ac:dyDescent="0.3">
      <c r="A141" s="74"/>
      <c r="B141" s="74"/>
      <c r="C141" s="175"/>
      <c r="D141" s="512" t="s">
        <v>249</v>
      </c>
      <c r="E141" s="513"/>
      <c r="F141" s="515" t="s">
        <v>264</v>
      </c>
      <c r="G141" s="516"/>
      <c r="H141" s="515" t="s">
        <v>266</v>
      </c>
      <c r="I141" s="516"/>
      <c r="J141" s="74" t="s">
        <v>96</v>
      </c>
      <c r="K141" s="74" t="s">
        <v>99</v>
      </c>
      <c r="L141" s="175" t="s">
        <v>101</v>
      </c>
      <c r="M141" s="176" t="s">
        <v>103</v>
      </c>
    </row>
    <row r="142" spans="1:14" ht="23.25" customHeight="1" x14ac:dyDescent="0.3">
      <c r="A142" s="74"/>
      <c r="B142" s="75"/>
      <c r="C142" s="175"/>
      <c r="D142" s="344" t="s">
        <v>88</v>
      </c>
      <c r="E142" s="344" t="s">
        <v>89</v>
      </c>
      <c r="F142" s="344" t="s">
        <v>88</v>
      </c>
      <c r="G142" s="344" t="s">
        <v>89</v>
      </c>
      <c r="H142" s="178" t="s">
        <v>88</v>
      </c>
      <c r="I142" s="178" t="s">
        <v>89</v>
      </c>
      <c r="J142" s="74" t="s">
        <v>97</v>
      </c>
      <c r="K142" s="74" t="s">
        <v>98</v>
      </c>
      <c r="L142" s="175" t="s">
        <v>102</v>
      </c>
      <c r="M142" s="176" t="s">
        <v>93</v>
      </c>
      <c r="N142" s="3"/>
    </row>
    <row r="143" spans="1:14" ht="19.5" customHeight="1" x14ac:dyDescent="0.3">
      <c r="A143" s="121"/>
      <c r="B143" s="76"/>
      <c r="C143" s="179" t="s">
        <v>85</v>
      </c>
      <c r="D143" s="344" t="s">
        <v>90</v>
      </c>
      <c r="E143" s="344" t="s">
        <v>92</v>
      </c>
      <c r="F143" s="344" t="s">
        <v>90</v>
      </c>
      <c r="G143" s="344" t="s">
        <v>92</v>
      </c>
      <c r="H143" s="178" t="s">
        <v>90</v>
      </c>
      <c r="I143" s="178" t="s">
        <v>92</v>
      </c>
      <c r="J143" s="121" t="s">
        <v>98</v>
      </c>
      <c r="K143" s="121"/>
      <c r="L143" s="179" t="s">
        <v>93</v>
      </c>
      <c r="M143" s="206"/>
      <c r="N143" s="3"/>
    </row>
    <row r="144" spans="1:14" x14ac:dyDescent="0.3">
      <c r="A144" s="122" t="s">
        <v>178</v>
      </c>
      <c r="B144" s="103" t="s">
        <v>179</v>
      </c>
      <c r="C144" s="280">
        <v>4</v>
      </c>
      <c r="D144" s="248"/>
      <c r="E144" s="249"/>
      <c r="F144" s="248"/>
      <c r="G144" s="249"/>
      <c r="H144" s="248" t="s">
        <v>44</v>
      </c>
      <c r="I144" s="249">
        <v>5</v>
      </c>
      <c r="J144" s="437" t="s">
        <v>81</v>
      </c>
      <c r="K144" s="437" t="s">
        <v>81</v>
      </c>
      <c r="L144" s="394">
        <f>I144</f>
        <v>5</v>
      </c>
      <c r="M144" s="395">
        <f>C144*L144</f>
        <v>20</v>
      </c>
      <c r="N144" s="3"/>
    </row>
    <row r="145" spans="1:14" x14ac:dyDescent="0.3">
      <c r="A145" s="74"/>
      <c r="B145" s="13" t="s">
        <v>70</v>
      </c>
      <c r="C145" s="183"/>
      <c r="D145" s="74"/>
      <c r="E145" s="22"/>
      <c r="F145" s="74"/>
      <c r="G145" s="22"/>
      <c r="H145" s="74" t="s">
        <v>44</v>
      </c>
      <c r="I145" s="22"/>
      <c r="J145" s="22"/>
      <c r="K145" s="22"/>
      <c r="L145" s="412"/>
      <c r="M145" s="406"/>
      <c r="N145" s="3"/>
    </row>
    <row r="146" spans="1:14" ht="20.25" customHeight="1" x14ac:dyDescent="0.3">
      <c r="A146" s="34" t="s">
        <v>180</v>
      </c>
      <c r="B146" s="104" t="s">
        <v>185</v>
      </c>
      <c r="C146" s="247">
        <v>1</v>
      </c>
      <c r="D146" s="49">
        <v>1</v>
      </c>
      <c r="E146" s="6">
        <f>D146/D147*100</f>
        <v>100</v>
      </c>
      <c r="F146" s="49">
        <v>1</v>
      </c>
      <c r="G146" s="6">
        <f>F146/F147*100</f>
        <v>100</v>
      </c>
      <c r="H146" s="49">
        <v>1</v>
      </c>
      <c r="I146" s="6">
        <f>H146/H147*100</f>
        <v>100</v>
      </c>
      <c r="J146" s="445">
        <f>D146+F146+H146</f>
        <v>3</v>
      </c>
      <c r="K146" s="446">
        <f>J146/J147</f>
        <v>1</v>
      </c>
      <c r="L146" s="251">
        <v>5</v>
      </c>
      <c r="M146" s="395">
        <f>C146*L146</f>
        <v>5</v>
      </c>
    </row>
    <row r="147" spans="1:14" x14ac:dyDescent="0.3">
      <c r="A147" s="35"/>
      <c r="B147" s="13" t="s">
        <v>181</v>
      </c>
      <c r="C147" s="252"/>
      <c r="D147" s="66">
        <v>1</v>
      </c>
      <c r="E147" s="69"/>
      <c r="F147" s="66">
        <v>1</v>
      </c>
      <c r="G147" s="69"/>
      <c r="H147" s="66">
        <v>1</v>
      </c>
      <c r="I147" s="69"/>
      <c r="J147" s="253">
        <f>D147+F147+H147</f>
        <v>3</v>
      </c>
      <c r="K147" s="447"/>
      <c r="L147" s="405"/>
      <c r="M147" s="406"/>
    </row>
    <row r="148" spans="1:14" x14ac:dyDescent="0.3">
      <c r="A148" s="6" t="s">
        <v>182</v>
      </c>
      <c r="B148" s="104" t="s">
        <v>186</v>
      </c>
      <c r="C148" s="31">
        <v>1</v>
      </c>
      <c r="D148" s="49">
        <v>23</v>
      </c>
      <c r="E148" s="281">
        <f>D148/D149*100</f>
        <v>100</v>
      </c>
      <c r="F148" s="49">
        <v>12</v>
      </c>
      <c r="G148" s="281">
        <f>F148/F149*100</f>
        <v>100</v>
      </c>
      <c r="H148" s="49">
        <v>12</v>
      </c>
      <c r="I148" s="281">
        <f>H148/H149*100</f>
        <v>100</v>
      </c>
      <c r="J148" s="398">
        <f>D148+F148+H148</f>
        <v>47</v>
      </c>
      <c r="K148" s="6">
        <f>J148/J149*100</f>
        <v>100</v>
      </c>
      <c r="L148" s="49">
        <v>5</v>
      </c>
      <c r="M148" s="395">
        <f>C148*L148</f>
        <v>5</v>
      </c>
    </row>
    <row r="149" spans="1:14" x14ac:dyDescent="0.3">
      <c r="A149" s="127"/>
      <c r="B149" s="105" t="s">
        <v>78</v>
      </c>
      <c r="C149" s="282"/>
      <c r="D149" s="66">
        <v>23</v>
      </c>
      <c r="E149" s="36"/>
      <c r="F149" s="66">
        <v>12</v>
      </c>
      <c r="G149" s="36"/>
      <c r="H149" s="66">
        <v>12</v>
      </c>
      <c r="I149" s="36"/>
      <c r="J149" s="69">
        <f>D149+F149+H149</f>
        <v>47</v>
      </c>
      <c r="K149" s="447"/>
      <c r="L149" s="448"/>
      <c r="M149" s="36"/>
    </row>
    <row r="150" spans="1:14" x14ac:dyDescent="0.3">
      <c r="A150" s="6" t="s">
        <v>183</v>
      </c>
      <c r="B150" s="18" t="s">
        <v>184</v>
      </c>
      <c r="C150" s="31">
        <v>3</v>
      </c>
      <c r="D150" s="56"/>
      <c r="E150" s="57"/>
      <c r="F150" s="56"/>
      <c r="G150" s="57"/>
      <c r="H150" s="56" t="s">
        <v>234</v>
      </c>
      <c r="I150" s="57">
        <v>4</v>
      </c>
      <c r="J150" s="439" t="s">
        <v>81</v>
      </c>
      <c r="K150" s="440" t="s">
        <v>81</v>
      </c>
      <c r="L150" s="394">
        <f>I150</f>
        <v>4</v>
      </c>
      <c r="M150" s="395">
        <f>C150*L150</f>
        <v>12</v>
      </c>
    </row>
    <row r="151" spans="1:14" x14ac:dyDescent="0.3">
      <c r="A151" s="144"/>
      <c r="B151" s="10"/>
      <c r="C151" s="183"/>
      <c r="D151" s="58"/>
      <c r="E151" s="59"/>
      <c r="F151" s="58"/>
      <c r="G151" s="59"/>
      <c r="H151" s="58" t="s">
        <v>41</v>
      </c>
      <c r="I151" s="59"/>
      <c r="J151" s="59"/>
      <c r="K151" s="59"/>
      <c r="L151" s="449"/>
      <c r="M151" s="450"/>
    </row>
    <row r="152" spans="1:14" x14ac:dyDescent="0.3">
      <c r="A152" s="129" t="s">
        <v>190</v>
      </c>
      <c r="B152" s="18" t="s">
        <v>187</v>
      </c>
      <c r="C152" s="283">
        <v>3</v>
      </c>
      <c r="D152" s="60"/>
      <c r="E152" s="61"/>
      <c r="F152" s="60"/>
      <c r="G152" s="61"/>
      <c r="H152" s="60" t="s">
        <v>236</v>
      </c>
      <c r="I152" s="61">
        <v>3</v>
      </c>
      <c r="J152" s="62" t="s">
        <v>81</v>
      </c>
      <c r="K152" s="62" t="s">
        <v>81</v>
      </c>
      <c r="L152" s="394">
        <f>I152</f>
        <v>3</v>
      </c>
      <c r="M152" s="451">
        <f>C152*L152</f>
        <v>9</v>
      </c>
    </row>
    <row r="153" spans="1:14" x14ac:dyDescent="0.3">
      <c r="A153" s="123"/>
      <c r="B153" s="20" t="s">
        <v>188</v>
      </c>
      <c r="C153" s="284"/>
      <c r="D153" s="63"/>
      <c r="E153" s="64"/>
      <c r="F153" s="63"/>
      <c r="G153" s="64"/>
      <c r="H153" s="63" t="s">
        <v>41</v>
      </c>
      <c r="I153" s="64"/>
      <c r="J153" s="64"/>
      <c r="K153" s="64"/>
      <c r="L153" s="452"/>
      <c r="M153" s="453"/>
    </row>
    <row r="154" spans="1:14" x14ac:dyDescent="0.3">
      <c r="A154" s="34" t="s">
        <v>189</v>
      </c>
      <c r="B154" s="18" t="s">
        <v>191</v>
      </c>
      <c r="C154" s="283">
        <v>4</v>
      </c>
      <c r="D154" s="60"/>
      <c r="E154" s="61"/>
      <c r="F154" s="60"/>
      <c r="G154" s="61"/>
      <c r="H154" s="60" t="s">
        <v>43</v>
      </c>
      <c r="I154" s="61">
        <v>5</v>
      </c>
      <c r="J154" s="62" t="s">
        <v>81</v>
      </c>
      <c r="K154" s="62" t="s">
        <v>81</v>
      </c>
      <c r="L154" s="394">
        <f>I154</f>
        <v>5</v>
      </c>
      <c r="M154" s="451">
        <f>C154*L154</f>
        <v>20</v>
      </c>
    </row>
    <row r="155" spans="1:14" x14ac:dyDescent="0.3">
      <c r="A155" s="145"/>
      <c r="B155" s="13" t="s">
        <v>63</v>
      </c>
      <c r="C155" s="185"/>
      <c r="D155" s="54"/>
      <c r="E155" s="65"/>
      <c r="F155" s="54"/>
      <c r="G155" s="65"/>
      <c r="H155" s="54" t="s">
        <v>43</v>
      </c>
      <c r="I155" s="65"/>
      <c r="J155" s="65"/>
      <c r="K155" s="65"/>
      <c r="L155" s="443"/>
      <c r="M155" s="454"/>
    </row>
    <row r="156" spans="1:14" x14ac:dyDescent="0.3">
      <c r="A156" s="146" t="s">
        <v>194</v>
      </c>
      <c r="B156" s="106" t="s">
        <v>207</v>
      </c>
      <c r="C156" s="31">
        <v>1</v>
      </c>
      <c r="D156" s="192">
        <v>0</v>
      </c>
      <c r="E156" s="158">
        <f>D156/D157*100</f>
        <v>0</v>
      </c>
      <c r="F156" s="192">
        <v>1</v>
      </c>
      <c r="G156" s="158">
        <f>F156/F157*100</f>
        <v>100</v>
      </c>
      <c r="H156" s="192">
        <v>1</v>
      </c>
      <c r="I156" s="158">
        <f>H156/H157*100</f>
        <v>100</v>
      </c>
      <c r="J156" s="455">
        <f>D156+F156+H156</f>
        <v>2</v>
      </c>
      <c r="K156" s="158">
        <f>J156/J157*100</f>
        <v>66.666666666666657</v>
      </c>
      <c r="L156" s="456">
        <v>2</v>
      </c>
      <c r="M156" s="451">
        <f>C156*L156</f>
        <v>2</v>
      </c>
    </row>
    <row r="157" spans="1:14" x14ac:dyDescent="0.3">
      <c r="A157" s="130"/>
      <c r="B157" s="107" t="s">
        <v>193</v>
      </c>
      <c r="C157" s="285"/>
      <c r="D157" s="494">
        <v>1</v>
      </c>
      <c r="E157" s="25"/>
      <c r="F157" s="494">
        <v>1</v>
      </c>
      <c r="G157" s="25"/>
      <c r="H157" s="494">
        <v>1</v>
      </c>
      <c r="I157" s="25"/>
      <c r="J157" s="186">
        <f>D157+F157+H157</f>
        <v>3</v>
      </c>
      <c r="K157" s="25"/>
      <c r="L157" s="153"/>
      <c r="M157" s="286"/>
    </row>
    <row r="158" spans="1:14" x14ac:dyDescent="0.3">
      <c r="A158" s="35" t="s">
        <v>195</v>
      </c>
      <c r="B158" s="13" t="s">
        <v>206</v>
      </c>
      <c r="C158" s="152">
        <v>3</v>
      </c>
      <c r="D158" s="190"/>
      <c r="E158" s="192"/>
      <c r="F158" s="190"/>
      <c r="G158" s="192"/>
      <c r="H158" s="190" t="s">
        <v>267</v>
      </c>
      <c r="I158" s="192"/>
      <c r="J158" s="276" t="s">
        <v>81</v>
      </c>
      <c r="K158" s="276" t="s">
        <v>81</v>
      </c>
      <c r="L158" s="394">
        <v>5</v>
      </c>
      <c r="M158" s="395">
        <f>C158*L158</f>
        <v>15</v>
      </c>
    </row>
    <row r="159" spans="1:14" x14ac:dyDescent="0.3">
      <c r="A159" s="130"/>
      <c r="B159" s="108"/>
      <c r="C159" s="287"/>
      <c r="D159" s="148"/>
      <c r="E159" s="25"/>
      <c r="F159" s="148"/>
      <c r="G159" s="25"/>
      <c r="H159" s="148" t="s">
        <v>44</v>
      </c>
      <c r="I159" s="25"/>
      <c r="J159" s="25"/>
      <c r="K159" s="25"/>
      <c r="L159" s="153"/>
      <c r="M159" s="373"/>
    </row>
    <row r="160" spans="1:14" x14ac:dyDescent="0.3">
      <c r="A160" s="147"/>
      <c r="B160" s="109"/>
      <c r="C160" s="288"/>
      <c r="D160" s="289"/>
      <c r="E160" s="289"/>
      <c r="F160" s="289"/>
      <c r="G160" s="289"/>
      <c r="H160" s="289"/>
      <c r="I160" s="289"/>
      <c r="J160" s="289"/>
      <c r="K160" s="289"/>
      <c r="L160" s="290"/>
      <c r="M160" s="291"/>
    </row>
    <row r="161" spans="1:14" x14ac:dyDescent="0.3">
      <c r="A161" s="331"/>
      <c r="B161" s="341"/>
      <c r="C161" s="342"/>
      <c r="D161" s="201"/>
      <c r="E161" s="201"/>
      <c r="F161" s="201"/>
      <c r="G161" s="201"/>
      <c r="H161" s="201"/>
      <c r="I161" s="201"/>
      <c r="J161" s="201"/>
      <c r="K161" s="201"/>
      <c r="L161" s="203"/>
      <c r="M161" s="310"/>
    </row>
    <row r="162" spans="1:14" x14ac:dyDescent="0.3">
      <c r="A162" s="331"/>
      <c r="B162" s="341"/>
      <c r="C162" s="342"/>
      <c r="D162" s="201"/>
      <c r="E162" s="201"/>
      <c r="F162" s="201"/>
      <c r="G162" s="201"/>
      <c r="H162" s="201"/>
      <c r="I162" s="201"/>
      <c r="J162" s="201"/>
      <c r="K162" s="201"/>
      <c r="L162" s="203"/>
      <c r="M162" s="310"/>
    </row>
    <row r="163" spans="1:14" ht="21" x14ac:dyDescent="0.35">
      <c r="A163" s="511" t="s">
        <v>250</v>
      </c>
      <c r="B163" s="511"/>
      <c r="C163" s="511"/>
      <c r="D163" s="511"/>
      <c r="E163" s="511"/>
      <c r="F163" s="511"/>
      <c r="G163" s="511"/>
      <c r="H163" s="511"/>
      <c r="I163" s="511"/>
      <c r="J163" s="511"/>
      <c r="K163" s="511"/>
      <c r="L163" s="511"/>
      <c r="M163" s="511"/>
    </row>
    <row r="164" spans="1:14" ht="21" x14ac:dyDescent="0.35">
      <c r="A164" s="511" t="s">
        <v>265</v>
      </c>
      <c r="B164" s="511"/>
      <c r="C164" s="511"/>
      <c r="D164" s="511"/>
      <c r="E164" s="511"/>
      <c r="F164" s="511"/>
      <c r="G164" s="511"/>
      <c r="H164" s="511"/>
      <c r="I164" s="511"/>
      <c r="J164" s="511"/>
      <c r="K164" s="511"/>
      <c r="L164" s="511"/>
      <c r="M164" s="511"/>
    </row>
    <row r="165" spans="1:14" ht="21" x14ac:dyDescent="0.35">
      <c r="A165" s="88" t="s">
        <v>248</v>
      </c>
      <c r="B165" s="88"/>
      <c r="C165" s="171"/>
      <c r="D165" s="72"/>
      <c r="E165" s="141"/>
      <c r="F165" s="172"/>
      <c r="G165" s="172"/>
      <c r="H165" s="72"/>
      <c r="I165" s="72"/>
      <c r="J165" s="72"/>
      <c r="K165" s="518" t="s">
        <v>258</v>
      </c>
      <c r="L165" s="518"/>
      <c r="M165" s="518"/>
    </row>
    <row r="166" spans="1:14" x14ac:dyDescent="0.25">
      <c r="A166" s="73" t="s">
        <v>94</v>
      </c>
      <c r="B166" s="73" t="s">
        <v>48</v>
      </c>
      <c r="C166" s="173" t="s">
        <v>49</v>
      </c>
      <c r="D166" s="517" t="s">
        <v>104</v>
      </c>
      <c r="E166" s="517"/>
      <c r="F166" s="517"/>
      <c r="G166" s="517"/>
      <c r="H166" s="517"/>
      <c r="I166" s="517"/>
      <c r="J166" s="73" t="s">
        <v>95</v>
      </c>
      <c r="K166" s="73" t="s">
        <v>89</v>
      </c>
      <c r="L166" s="173" t="s">
        <v>100</v>
      </c>
      <c r="M166" s="174" t="s">
        <v>87</v>
      </c>
    </row>
    <row r="167" spans="1:14" s="2" customFormat="1" x14ac:dyDescent="0.3">
      <c r="A167" s="74"/>
      <c r="B167" s="74"/>
      <c r="C167" s="175"/>
      <c r="D167" s="512" t="s">
        <v>249</v>
      </c>
      <c r="E167" s="513"/>
      <c r="F167" s="515" t="s">
        <v>264</v>
      </c>
      <c r="G167" s="516"/>
      <c r="H167" s="515" t="s">
        <v>266</v>
      </c>
      <c r="I167" s="516"/>
      <c r="J167" s="74" t="s">
        <v>96</v>
      </c>
      <c r="K167" s="74" t="s">
        <v>99</v>
      </c>
      <c r="L167" s="175" t="s">
        <v>101</v>
      </c>
      <c r="M167" s="176" t="s">
        <v>103</v>
      </c>
    </row>
    <row r="168" spans="1:14" ht="23.25" customHeight="1" x14ac:dyDescent="0.3">
      <c r="A168" s="74"/>
      <c r="B168" s="75"/>
      <c r="C168" s="175"/>
      <c r="D168" s="344" t="s">
        <v>88</v>
      </c>
      <c r="E168" s="344" t="s">
        <v>89</v>
      </c>
      <c r="F168" s="344" t="s">
        <v>88</v>
      </c>
      <c r="G168" s="344" t="s">
        <v>89</v>
      </c>
      <c r="H168" s="178" t="s">
        <v>88</v>
      </c>
      <c r="I168" s="178" t="s">
        <v>89</v>
      </c>
      <c r="J168" s="74" t="s">
        <v>97</v>
      </c>
      <c r="K168" s="74" t="s">
        <v>98</v>
      </c>
      <c r="L168" s="175" t="s">
        <v>102</v>
      </c>
      <c r="M168" s="176" t="s">
        <v>93</v>
      </c>
      <c r="N168" s="3"/>
    </row>
    <row r="169" spans="1:14" ht="19.5" customHeight="1" x14ac:dyDescent="0.3">
      <c r="A169" s="121"/>
      <c r="B169" s="76"/>
      <c r="C169" s="179" t="s">
        <v>85</v>
      </c>
      <c r="D169" s="344" t="s">
        <v>90</v>
      </c>
      <c r="E169" s="344" t="s">
        <v>92</v>
      </c>
      <c r="F169" s="344" t="s">
        <v>90</v>
      </c>
      <c r="G169" s="344" t="s">
        <v>92</v>
      </c>
      <c r="H169" s="178" t="s">
        <v>90</v>
      </c>
      <c r="I169" s="178" t="s">
        <v>92</v>
      </c>
      <c r="J169" s="121" t="s">
        <v>98</v>
      </c>
      <c r="K169" s="121"/>
      <c r="L169" s="179" t="s">
        <v>93</v>
      </c>
      <c r="M169" s="206"/>
      <c r="N169" s="3"/>
    </row>
    <row r="170" spans="1:14" x14ac:dyDescent="0.3">
      <c r="A170" s="7" t="s">
        <v>196</v>
      </c>
      <c r="B170" s="18" t="s">
        <v>239</v>
      </c>
      <c r="C170" s="31">
        <v>1</v>
      </c>
      <c r="D170" s="156">
        <v>72</v>
      </c>
      <c r="E170" s="7">
        <f>D170/D171*100</f>
        <v>100</v>
      </c>
      <c r="F170" s="156">
        <v>54</v>
      </c>
      <c r="G170" s="7">
        <f>F170/F171*100</f>
        <v>100</v>
      </c>
      <c r="H170" s="156">
        <v>53</v>
      </c>
      <c r="I170" s="7">
        <f>H170/H171*100</f>
        <v>100</v>
      </c>
      <c r="J170" s="457">
        <f>D170+F170+H170</f>
        <v>179</v>
      </c>
      <c r="K170" s="7">
        <f>J170/J171*100</f>
        <v>100</v>
      </c>
      <c r="L170" s="53">
        <v>5</v>
      </c>
      <c r="M170" s="451">
        <f>C170*L170</f>
        <v>5</v>
      </c>
      <c r="N170" s="3"/>
    </row>
    <row r="171" spans="1:14" x14ac:dyDescent="0.3">
      <c r="A171" s="135"/>
      <c r="B171" s="13" t="s">
        <v>244</v>
      </c>
      <c r="C171" s="240"/>
      <c r="D171" s="155">
        <v>72</v>
      </c>
      <c r="E171" s="39"/>
      <c r="F171" s="155">
        <v>54</v>
      </c>
      <c r="G171" s="39"/>
      <c r="H171" s="155">
        <v>53</v>
      </c>
      <c r="I171" s="39"/>
      <c r="J171" s="458">
        <f>D171+F171+H171</f>
        <v>179</v>
      </c>
      <c r="K171" s="39"/>
      <c r="L171" s="38"/>
      <c r="M171" s="459"/>
      <c r="N171" s="3"/>
    </row>
    <row r="172" spans="1:14" x14ac:dyDescent="0.3">
      <c r="A172" s="148"/>
      <c r="B172" s="11" t="s">
        <v>240</v>
      </c>
      <c r="C172" s="287"/>
      <c r="D172" s="186"/>
      <c r="E172" s="25"/>
      <c r="F172" s="186"/>
      <c r="G172" s="25"/>
      <c r="H172" s="345"/>
      <c r="I172" s="349"/>
      <c r="J172" s="345"/>
      <c r="K172" s="349"/>
      <c r="L172" s="350"/>
      <c r="M172" s="373"/>
    </row>
    <row r="173" spans="1:14" x14ac:dyDescent="0.3">
      <c r="A173" s="135" t="s">
        <v>197</v>
      </c>
      <c r="B173" s="13" t="s">
        <v>0</v>
      </c>
      <c r="C173" s="197">
        <v>3</v>
      </c>
      <c r="D173" s="157"/>
      <c r="E173" s="154"/>
      <c r="F173" s="157"/>
      <c r="G173" s="154"/>
      <c r="H173" s="157" t="s">
        <v>234</v>
      </c>
      <c r="I173" s="154">
        <v>4</v>
      </c>
      <c r="J173" s="460" t="s">
        <v>81</v>
      </c>
      <c r="K173" s="292" t="s">
        <v>81</v>
      </c>
      <c r="L173" s="461">
        <f>I173</f>
        <v>4</v>
      </c>
      <c r="M173" s="451">
        <f>C173*L173</f>
        <v>12</v>
      </c>
    </row>
    <row r="174" spans="1:14" ht="17.25" customHeight="1" x14ac:dyDescent="0.3">
      <c r="A174" s="135"/>
      <c r="B174" s="13"/>
      <c r="C174" s="185"/>
      <c r="D174" s="188"/>
      <c r="E174" s="187"/>
      <c r="F174" s="188"/>
      <c r="G174" s="187"/>
      <c r="H174" s="188" t="s">
        <v>41</v>
      </c>
      <c r="I174" s="187"/>
      <c r="J174" s="194"/>
      <c r="K174" s="187"/>
      <c r="L174" s="189"/>
      <c r="M174" s="293"/>
    </row>
    <row r="175" spans="1:14" x14ac:dyDescent="0.3">
      <c r="A175" s="7" t="s">
        <v>198</v>
      </c>
      <c r="B175" s="18" t="s">
        <v>1</v>
      </c>
      <c r="C175" s="152">
        <v>4</v>
      </c>
      <c r="D175" s="156"/>
      <c r="E175" s="53"/>
      <c r="F175" s="156"/>
      <c r="G175" s="53"/>
      <c r="H175" s="156" t="s">
        <v>45</v>
      </c>
      <c r="I175" s="53">
        <v>5</v>
      </c>
      <c r="J175" s="462" t="s">
        <v>81</v>
      </c>
      <c r="K175" s="32" t="s">
        <v>81</v>
      </c>
      <c r="L175" s="456">
        <f>I175</f>
        <v>5</v>
      </c>
      <c r="M175" s="463">
        <f>C175*L175</f>
        <v>20</v>
      </c>
    </row>
    <row r="176" spans="1:14" ht="16.5" customHeight="1" x14ac:dyDescent="0.3">
      <c r="A176" s="148"/>
      <c r="B176" s="11"/>
      <c r="C176" s="237"/>
      <c r="D176" s="294"/>
      <c r="E176" s="65"/>
      <c r="F176" s="294"/>
      <c r="G176" s="65"/>
      <c r="H176" s="294" t="s">
        <v>45</v>
      </c>
      <c r="I176" s="65"/>
      <c r="J176" s="464"/>
      <c r="K176" s="65"/>
      <c r="L176" s="443"/>
      <c r="M176" s="454"/>
    </row>
    <row r="177" spans="1:14" x14ac:dyDescent="0.3">
      <c r="A177" s="135" t="s">
        <v>199</v>
      </c>
      <c r="B177" s="13" t="s">
        <v>213</v>
      </c>
      <c r="C177" s="295">
        <v>2</v>
      </c>
      <c r="D177" s="157"/>
      <c r="E177" s="154"/>
      <c r="F177" s="157"/>
      <c r="G177" s="154"/>
      <c r="H177" s="157" t="s">
        <v>41</v>
      </c>
      <c r="I177" s="154">
        <v>5</v>
      </c>
      <c r="J177" s="460" t="s">
        <v>81</v>
      </c>
      <c r="K177" s="292" t="s">
        <v>81</v>
      </c>
      <c r="L177" s="461">
        <f>I177</f>
        <v>5</v>
      </c>
      <c r="M177" s="451">
        <f>C177*L177</f>
        <v>10</v>
      </c>
    </row>
    <row r="178" spans="1:14" ht="15.75" customHeight="1" x14ac:dyDescent="0.3">
      <c r="A178" s="135"/>
      <c r="B178" s="13"/>
      <c r="C178" s="185"/>
      <c r="D178" s="188"/>
      <c r="E178" s="187"/>
      <c r="F178" s="188"/>
      <c r="G178" s="187"/>
      <c r="H178" s="188" t="s">
        <v>41</v>
      </c>
      <c r="I178" s="187"/>
      <c r="J178" s="194"/>
      <c r="K178" s="187"/>
      <c r="L178" s="189"/>
      <c r="M178" s="293"/>
    </row>
    <row r="179" spans="1:14" x14ac:dyDescent="0.3">
      <c r="A179" s="7" t="s">
        <v>200</v>
      </c>
      <c r="B179" s="8" t="s">
        <v>2</v>
      </c>
      <c r="C179" s="31">
        <v>2</v>
      </c>
      <c r="D179" s="156">
        <v>3</v>
      </c>
      <c r="E179" s="7">
        <f>D179/D180*100</f>
        <v>15</v>
      </c>
      <c r="F179" s="156">
        <v>2</v>
      </c>
      <c r="G179" s="7">
        <f>F179/F180*100</f>
        <v>9.5238095238095237</v>
      </c>
      <c r="H179" s="156">
        <v>2</v>
      </c>
      <c r="I179" s="7">
        <f>H179/H180*100</f>
        <v>12.5</v>
      </c>
      <c r="J179" s="457">
        <f>D179+F179+H179</f>
        <v>7</v>
      </c>
      <c r="K179" s="7">
        <f>J179/J180*100</f>
        <v>12.280701754385964</v>
      </c>
      <c r="L179" s="53">
        <v>5</v>
      </c>
      <c r="M179" s="386">
        <f>C179*L179</f>
        <v>10</v>
      </c>
    </row>
    <row r="180" spans="1:14" ht="18" customHeight="1" x14ac:dyDescent="0.3">
      <c r="A180" s="135"/>
      <c r="B180" s="10" t="s">
        <v>64</v>
      </c>
      <c r="C180" s="296"/>
      <c r="D180" s="155">
        <v>20</v>
      </c>
      <c r="E180" s="39"/>
      <c r="F180" s="155">
        <v>21</v>
      </c>
      <c r="G180" s="39"/>
      <c r="H180" s="155">
        <v>16</v>
      </c>
      <c r="I180" s="39"/>
      <c r="J180" s="458">
        <f>D180+F180+H180</f>
        <v>57</v>
      </c>
      <c r="K180" s="39"/>
      <c r="L180" s="38"/>
      <c r="M180" s="459"/>
    </row>
    <row r="181" spans="1:14" x14ac:dyDescent="0.3">
      <c r="A181" s="148"/>
      <c r="B181" s="11" t="s">
        <v>66</v>
      </c>
      <c r="C181" s="297"/>
      <c r="D181" s="186"/>
      <c r="E181" s="25"/>
      <c r="F181" s="186"/>
      <c r="G181" s="25"/>
      <c r="H181" s="186"/>
      <c r="I181" s="25"/>
      <c r="J181" s="186"/>
      <c r="K181" s="25"/>
      <c r="L181" s="153"/>
      <c r="M181" s="286"/>
      <c r="N181" s="9"/>
    </row>
    <row r="182" spans="1:14" x14ac:dyDescent="0.3">
      <c r="A182" s="135" t="s">
        <v>201</v>
      </c>
      <c r="B182" s="12" t="s">
        <v>4</v>
      </c>
      <c r="C182" s="193">
        <v>2</v>
      </c>
      <c r="D182" s="159">
        <v>3</v>
      </c>
      <c r="E182" s="158">
        <f>D182/D183*100</f>
        <v>15</v>
      </c>
      <c r="F182" s="159">
        <v>3</v>
      </c>
      <c r="G182" s="158">
        <f>F182/F183*100</f>
        <v>14.285714285714285</v>
      </c>
      <c r="H182" s="159">
        <v>2</v>
      </c>
      <c r="I182" s="158">
        <f>H182/H183*100</f>
        <v>12.5</v>
      </c>
      <c r="J182" s="455">
        <f>D182+F182+H182</f>
        <v>8</v>
      </c>
      <c r="K182" s="158">
        <f>J182/J183*100</f>
        <v>14.035087719298245</v>
      </c>
      <c r="L182" s="154">
        <v>5</v>
      </c>
      <c r="M182" s="386">
        <f>C182*L182</f>
        <v>10</v>
      </c>
      <c r="N182" s="9"/>
    </row>
    <row r="183" spans="1:14" ht="16.5" customHeight="1" x14ac:dyDescent="0.3">
      <c r="A183" s="135"/>
      <c r="B183" s="13" t="s">
        <v>75</v>
      </c>
      <c r="C183" s="185"/>
      <c r="D183" s="155">
        <v>20</v>
      </c>
      <c r="E183" s="39"/>
      <c r="F183" s="155">
        <v>21</v>
      </c>
      <c r="G183" s="39"/>
      <c r="H183" s="155">
        <v>16</v>
      </c>
      <c r="I183" s="39"/>
      <c r="J183" s="458">
        <f>D183+F183+H183</f>
        <v>57</v>
      </c>
      <c r="K183" s="187"/>
      <c r="L183" s="189"/>
      <c r="M183" s="293"/>
      <c r="N183" s="9"/>
    </row>
    <row r="184" spans="1:14" x14ac:dyDescent="0.3">
      <c r="A184" s="135"/>
      <c r="B184" s="13" t="s">
        <v>192</v>
      </c>
      <c r="C184" s="185"/>
      <c r="D184" s="188"/>
      <c r="E184" s="187"/>
      <c r="F184" s="188"/>
      <c r="G184" s="187"/>
      <c r="H184" s="347"/>
      <c r="I184" s="346"/>
      <c r="J184" s="347"/>
      <c r="K184" s="346"/>
      <c r="L184" s="348"/>
      <c r="M184" s="374"/>
    </row>
    <row r="185" spans="1:14" ht="16.5" customHeight="1" x14ac:dyDescent="0.3">
      <c r="A185" s="7" t="s">
        <v>202</v>
      </c>
      <c r="B185" s="14" t="s">
        <v>3</v>
      </c>
      <c r="C185" s="31">
        <v>2</v>
      </c>
      <c r="D185" s="156">
        <v>3</v>
      </c>
      <c r="E185" s="7">
        <f>D185/D186*100</f>
        <v>15</v>
      </c>
      <c r="F185" s="156">
        <v>4</v>
      </c>
      <c r="G185" s="7">
        <f>F185/F186*100</f>
        <v>19.047619047619047</v>
      </c>
      <c r="H185" s="156">
        <v>3</v>
      </c>
      <c r="I185" s="7">
        <f>H185/H186*100</f>
        <v>18.75</v>
      </c>
      <c r="J185" s="457">
        <f>D185+F185+H185</f>
        <v>10</v>
      </c>
      <c r="K185" s="7">
        <f>J185/J186*100</f>
        <v>17.543859649122805</v>
      </c>
      <c r="L185" s="53">
        <v>5</v>
      </c>
      <c r="M185" s="386">
        <f>C185*L185</f>
        <v>10</v>
      </c>
    </row>
    <row r="186" spans="1:14" ht="16.5" customHeight="1" x14ac:dyDescent="0.3">
      <c r="A186" s="135"/>
      <c r="B186" s="15" t="s">
        <v>5</v>
      </c>
      <c r="C186" s="185"/>
      <c r="D186" s="155">
        <v>20</v>
      </c>
      <c r="E186" s="39"/>
      <c r="F186" s="155">
        <v>21</v>
      </c>
      <c r="G186" s="39"/>
      <c r="H186" s="155">
        <v>16</v>
      </c>
      <c r="I186" s="39"/>
      <c r="J186" s="458">
        <f>D186+F186+H186</f>
        <v>57</v>
      </c>
      <c r="K186" s="39"/>
      <c r="L186" s="38"/>
      <c r="M186" s="459"/>
    </row>
    <row r="187" spans="1:14" ht="23.25" customHeight="1" x14ac:dyDescent="0.3">
      <c r="A187" s="135"/>
      <c r="B187" s="15" t="s">
        <v>6</v>
      </c>
      <c r="C187" s="185"/>
      <c r="D187" s="135"/>
      <c r="E187" s="187"/>
      <c r="F187" s="135"/>
      <c r="G187" s="187"/>
      <c r="H187" s="135"/>
      <c r="I187" s="187"/>
      <c r="J187" s="135"/>
      <c r="K187" s="187"/>
      <c r="L187" s="189"/>
      <c r="M187" s="293"/>
    </row>
    <row r="188" spans="1:14" ht="18.75" customHeight="1" x14ac:dyDescent="0.3">
      <c r="A188" s="148"/>
      <c r="B188" s="16" t="s">
        <v>7</v>
      </c>
      <c r="C188" s="237"/>
      <c r="D188" s="148"/>
      <c r="E188" s="25"/>
      <c r="F188" s="148"/>
      <c r="G188" s="25"/>
      <c r="H188" s="148"/>
      <c r="I188" s="25"/>
      <c r="J188" s="148"/>
      <c r="K188" s="25"/>
      <c r="L188" s="153"/>
      <c r="M188" s="286"/>
    </row>
    <row r="189" spans="1:14" x14ac:dyDescent="0.3">
      <c r="A189" s="131"/>
      <c r="B189" s="110"/>
      <c r="C189" s="298"/>
      <c r="D189" s="131"/>
      <c r="E189" s="131"/>
      <c r="F189" s="131"/>
      <c r="G189" s="131"/>
      <c r="H189" s="131"/>
      <c r="I189" s="299"/>
      <c r="J189" s="299"/>
      <c r="K189" s="299"/>
      <c r="L189" s="300"/>
      <c r="M189" s="301"/>
    </row>
    <row r="190" spans="1:14" ht="21" x14ac:dyDescent="0.35">
      <c r="A190" s="511" t="s">
        <v>250</v>
      </c>
      <c r="B190" s="511"/>
      <c r="C190" s="511"/>
      <c r="D190" s="511"/>
      <c r="E190" s="511"/>
      <c r="F190" s="511"/>
      <c r="G190" s="511"/>
      <c r="H190" s="511"/>
      <c r="I190" s="511"/>
      <c r="J190" s="511"/>
      <c r="K190" s="511"/>
      <c r="L190" s="511"/>
      <c r="M190" s="511"/>
    </row>
    <row r="191" spans="1:14" ht="21" x14ac:dyDescent="0.35">
      <c r="A191" s="511" t="s">
        <v>265</v>
      </c>
      <c r="B191" s="511"/>
      <c r="C191" s="511"/>
      <c r="D191" s="511"/>
      <c r="E191" s="511"/>
      <c r="F191" s="511"/>
      <c r="G191" s="511"/>
      <c r="H191" s="511"/>
      <c r="I191" s="511"/>
      <c r="J191" s="511"/>
      <c r="K191" s="511"/>
      <c r="L191" s="511"/>
      <c r="M191" s="511"/>
    </row>
    <row r="192" spans="1:14" ht="21" x14ac:dyDescent="0.35">
      <c r="A192" s="88" t="s">
        <v>248</v>
      </c>
      <c r="B192" s="88"/>
      <c r="C192" s="171"/>
      <c r="D192" s="72"/>
      <c r="E192" s="141"/>
      <c r="F192" s="172"/>
      <c r="G192" s="172"/>
      <c r="H192" s="72"/>
      <c r="I192" s="72"/>
      <c r="J192" s="72"/>
      <c r="K192" s="518" t="s">
        <v>257</v>
      </c>
      <c r="L192" s="518"/>
      <c r="M192" s="518"/>
    </row>
    <row r="193" spans="1:16" x14ac:dyDescent="0.25">
      <c r="A193" s="73" t="s">
        <v>94</v>
      </c>
      <c r="B193" s="73" t="s">
        <v>48</v>
      </c>
      <c r="C193" s="173" t="s">
        <v>49</v>
      </c>
      <c r="D193" s="517" t="s">
        <v>104</v>
      </c>
      <c r="E193" s="517"/>
      <c r="F193" s="517"/>
      <c r="G193" s="517"/>
      <c r="H193" s="517"/>
      <c r="I193" s="517"/>
      <c r="J193" s="73" t="s">
        <v>95</v>
      </c>
      <c r="K193" s="73" t="s">
        <v>89</v>
      </c>
      <c r="L193" s="173" t="s">
        <v>100</v>
      </c>
      <c r="M193" s="174" t="s">
        <v>87</v>
      </c>
    </row>
    <row r="194" spans="1:16" s="2" customFormat="1" x14ac:dyDescent="0.3">
      <c r="A194" s="74"/>
      <c r="B194" s="74"/>
      <c r="C194" s="175"/>
      <c r="D194" s="512" t="s">
        <v>249</v>
      </c>
      <c r="E194" s="513"/>
      <c r="F194" s="515" t="s">
        <v>264</v>
      </c>
      <c r="G194" s="516"/>
      <c r="H194" s="515" t="s">
        <v>266</v>
      </c>
      <c r="I194" s="516"/>
      <c r="J194" s="74" t="s">
        <v>96</v>
      </c>
      <c r="K194" s="74" t="s">
        <v>99</v>
      </c>
      <c r="L194" s="175" t="s">
        <v>101</v>
      </c>
      <c r="M194" s="176" t="s">
        <v>103</v>
      </c>
    </row>
    <row r="195" spans="1:16" ht="23.25" customHeight="1" x14ac:dyDescent="0.3">
      <c r="A195" s="74"/>
      <c r="B195" s="75"/>
      <c r="C195" s="175"/>
      <c r="D195" s="344" t="s">
        <v>88</v>
      </c>
      <c r="E195" s="344" t="s">
        <v>89</v>
      </c>
      <c r="F195" s="344" t="s">
        <v>88</v>
      </c>
      <c r="G195" s="344" t="s">
        <v>89</v>
      </c>
      <c r="H195" s="178" t="s">
        <v>88</v>
      </c>
      <c r="I195" s="178" t="s">
        <v>89</v>
      </c>
      <c r="J195" s="74" t="s">
        <v>97</v>
      </c>
      <c r="K195" s="74" t="s">
        <v>98</v>
      </c>
      <c r="L195" s="175" t="s">
        <v>102</v>
      </c>
      <c r="M195" s="176" t="s">
        <v>93</v>
      </c>
      <c r="N195" s="3"/>
    </row>
    <row r="196" spans="1:16" ht="19.5" customHeight="1" x14ac:dyDescent="0.3">
      <c r="A196" s="121"/>
      <c r="B196" s="76"/>
      <c r="C196" s="179" t="s">
        <v>85</v>
      </c>
      <c r="D196" s="344" t="s">
        <v>90</v>
      </c>
      <c r="E196" s="344" t="s">
        <v>92</v>
      </c>
      <c r="F196" s="344" t="s">
        <v>90</v>
      </c>
      <c r="G196" s="344" t="s">
        <v>92</v>
      </c>
      <c r="H196" s="178" t="s">
        <v>90</v>
      </c>
      <c r="I196" s="178" t="s">
        <v>92</v>
      </c>
      <c r="J196" s="121" t="s">
        <v>98</v>
      </c>
      <c r="K196" s="121"/>
      <c r="L196" s="179" t="s">
        <v>93</v>
      </c>
      <c r="M196" s="206"/>
      <c r="N196" s="3"/>
    </row>
    <row r="197" spans="1:16" x14ac:dyDescent="0.3">
      <c r="A197" s="149" t="s">
        <v>203</v>
      </c>
      <c r="B197" s="12" t="s">
        <v>210</v>
      </c>
      <c r="C197" s="152">
        <v>2</v>
      </c>
      <c r="D197" s="160">
        <v>8</v>
      </c>
      <c r="E197" s="161">
        <f>D197/D198*100</f>
        <v>40</v>
      </c>
      <c r="F197" s="160">
        <v>9</v>
      </c>
      <c r="G197" s="161">
        <f>F197/F198*100</f>
        <v>42.857142857142854</v>
      </c>
      <c r="H197" s="160">
        <v>7</v>
      </c>
      <c r="I197" s="161">
        <f>H197/H198*100</f>
        <v>43.75</v>
      </c>
      <c r="J197" s="465">
        <f>D197+F197+H197</f>
        <v>24</v>
      </c>
      <c r="K197" s="161">
        <f>J197/J198*100</f>
        <v>42.105263157894733</v>
      </c>
      <c r="L197" s="466">
        <v>5</v>
      </c>
      <c r="M197" s="467">
        <f>C197*L197</f>
        <v>10</v>
      </c>
      <c r="N197" s="3"/>
    </row>
    <row r="198" spans="1:16" x14ac:dyDescent="0.3">
      <c r="A198" s="150"/>
      <c r="B198" s="111" t="s">
        <v>76</v>
      </c>
      <c r="C198" s="297"/>
      <c r="D198" s="155">
        <v>20</v>
      </c>
      <c r="E198" s="39"/>
      <c r="F198" s="155">
        <v>21</v>
      </c>
      <c r="G198" s="39"/>
      <c r="H198" s="155">
        <v>16</v>
      </c>
      <c r="I198" s="39"/>
      <c r="J198" s="458">
        <f>D198+F198+H198</f>
        <v>57</v>
      </c>
      <c r="K198" s="468"/>
      <c r="L198" s="469"/>
      <c r="M198" s="470"/>
      <c r="N198" s="3"/>
    </row>
    <row r="199" spans="1:16" s="4" customFormat="1" ht="22.5" customHeight="1" x14ac:dyDescent="0.3">
      <c r="A199" s="7" t="s">
        <v>205</v>
      </c>
      <c r="B199" s="18" t="s">
        <v>230</v>
      </c>
      <c r="C199" s="31">
        <v>2</v>
      </c>
      <c r="D199" s="156">
        <v>3</v>
      </c>
      <c r="E199" s="7">
        <f>D199/D200*100</f>
        <v>15</v>
      </c>
      <c r="F199" s="156">
        <v>3</v>
      </c>
      <c r="G199" s="7">
        <f>F199/F200*100</f>
        <v>14.285714285714285</v>
      </c>
      <c r="H199" s="156">
        <v>2</v>
      </c>
      <c r="I199" s="7">
        <f>H199/H200*100</f>
        <v>12.5</v>
      </c>
      <c r="J199" s="457">
        <f>D199+F199+H199</f>
        <v>8</v>
      </c>
      <c r="K199" s="7">
        <f>J199/J200*100</f>
        <v>14.035087719298245</v>
      </c>
      <c r="L199" s="53">
        <v>5</v>
      </c>
      <c r="M199" s="386">
        <f>C199*L199</f>
        <v>10</v>
      </c>
      <c r="N199" s="40"/>
      <c r="O199" s="40"/>
      <c r="P199" s="17"/>
    </row>
    <row r="200" spans="1:16" ht="19.5" customHeight="1" x14ac:dyDescent="0.3">
      <c r="A200" s="135"/>
      <c r="B200" s="13" t="s">
        <v>231</v>
      </c>
      <c r="C200" s="185"/>
      <c r="D200" s="155">
        <v>20</v>
      </c>
      <c r="E200" s="39"/>
      <c r="F200" s="155">
        <v>21</v>
      </c>
      <c r="G200" s="39"/>
      <c r="H200" s="155">
        <v>16</v>
      </c>
      <c r="I200" s="39"/>
      <c r="J200" s="458">
        <f>D200+F200+H200</f>
        <v>57</v>
      </c>
      <c r="K200" s="39"/>
      <c r="L200" s="38"/>
      <c r="M200" s="459"/>
      <c r="N200" s="40"/>
      <c r="O200" s="40"/>
      <c r="P200" s="3"/>
    </row>
    <row r="201" spans="1:16" x14ac:dyDescent="0.3">
      <c r="A201" s="135"/>
      <c r="B201" s="13" t="s">
        <v>232</v>
      </c>
      <c r="C201" s="185"/>
      <c r="D201" s="135"/>
      <c r="E201" s="187"/>
      <c r="F201" s="135"/>
      <c r="G201" s="187"/>
      <c r="H201" s="135"/>
      <c r="I201" s="187"/>
      <c r="J201" s="135"/>
      <c r="K201" s="187"/>
      <c r="L201" s="189"/>
      <c r="M201" s="293"/>
    </row>
    <row r="202" spans="1:16" x14ac:dyDescent="0.3">
      <c r="A202" s="148"/>
      <c r="B202" s="11" t="s">
        <v>20</v>
      </c>
      <c r="C202" s="237"/>
      <c r="D202" s="148"/>
      <c r="E202" s="25"/>
      <c r="F202" s="148"/>
      <c r="G202" s="25"/>
      <c r="H202" s="351"/>
      <c r="I202" s="349"/>
      <c r="J202" s="351"/>
      <c r="K202" s="349"/>
      <c r="L202" s="350"/>
      <c r="M202" s="373"/>
    </row>
    <row r="203" spans="1:16" x14ac:dyDescent="0.3">
      <c r="A203" s="135" t="s">
        <v>204</v>
      </c>
      <c r="B203" s="13" t="s">
        <v>10</v>
      </c>
      <c r="C203" s="193">
        <v>5</v>
      </c>
      <c r="D203" s="70"/>
      <c r="E203" s="154"/>
      <c r="F203" s="70"/>
      <c r="G203" s="154"/>
      <c r="H203" s="70" t="s">
        <v>41</v>
      </c>
      <c r="I203" s="154">
        <v>5</v>
      </c>
      <c r="J203" s="292" t="s">
        <v>81</v>
      </c>
      <c r="K203" s="292" t="s">
        <v>81</v>
      </c>
      <c r="L203" s="461">
        <f>I203</f>
        <v>5</v>
      </c>
      <c r="M203" s="471">
        <f>C203*L203</f>
        <v>25</v>
      </c>
    </row>
    <row r="204" spans="1:16" x14ac:dyDescent="0.3">
      <c r="A204" s="151"/>
      <c r="B204" s="108"/>
      <c r="C204" s="287"/>
      <c r="D204" s="54"/>
      <c r="E204" s="65"/>
      <c r="F204" s="54"/>
      <c r="G204" s="65"/>
      <c r="H204" s="54" t="s">
        <v>41</v>
      </c>
      <c r="I204" s="65"/>
      <c r="J204" s="65"/>
      <c r="K204" s="65"/>
      <c r="L204" s="443"/>
      <c r="M204" s="454"/>
    </row>
    <row r="205" spans="1:16" ht="21.75" customHeight="1" x14ac:dyDescent="0.3">
      <c r="A205" s="127"/>
      <c r="B205" s="101" t="s">
        <v>8</v>
      </c>
      <c r="C205" s="278">
        <f>SUM(C144:C204)</f>
        <v>45</v>
      </c>
      <c r="D205" s="302"/>
      <c r="E205" s="302"/>
      <c r="F205" s="302"/>
      <c r="G205" s="302"/>
      <c r="H205" s="302"/>
      <c r="I205" s="302"/>
      <c r="J205" s="302"/>
      <c r="K205" s="302"/>
      <c r="L205" s="472"/>
      <c r="M205" s="473">
        <f>SUM(M144:M204)</f>
        <v>210</v>
      </c>
    </row>
    <row r="206" spans="1:16" x14ac:dyDescent="0.3">
      <c r="A206" s="140"/>
      <c r="B206" s="102" t="s">
        <v>9</v>
      </c>
      <c r="C206" s="231"/>
      <c r="D206" s="303"/>
      <c r="E206" s="303"/>
      <c r="F206" s="303"/>
      <c r="G206" s="303"/>
      <c r="H206" s="303"/>
      <c r="I206" s="303"/>
      <c r="J206" s="303"/>
      <c r="K206" s="303"/>
      <c r="L206" s="433"/>
      <c r="M206" s="409">
        <f>M205/C205</f>
        <v>4.666666666666667</v>
      </c>
    </row>
    <row r="207" spans="1:16" x14ac:dyDescent="0.3">
      <c r="A207" s="136"/>
      <c r="B207" s="86" t="s">
        <v>9</v>
      </c>
      <c r="C207" s="215"/>
      <c r="D207" s="213"/>
      <c r="E207" s="213"/>
      <c r="F207" s="213"/>
      <c r="G207" s="213"/>
      <c r="H207" s="213"/>
      <c r="I207" s="213"/>
      <c r="J207" s="213"/>
      <c r="K207" s="213"/>
      <c r="L207" s="474"/>
      <c r="M207" s="329" t="str">
        <f>IF(M206&gt;4.5,"ดีมาก",IF(M206&gt;3.5,"ดี",IF(M206&gt;2.5,"พอใช้",IF(M206&gt;1.5,"ควรปรับปรุง","ต้องปรับปรุง"))))</f>
        <v>ดีมาก</v>
      </c>
    </row>
    <row r="208" spans="1:16" x14ac:dyDescent="0.3">
      <c r="L208" s="216"/>
    </row>
    <row r="209" spans="1:14" x14ac:dyDescent="0.3">
      <c r="L209" s="216"/>
    </row>
    <row r="210" spans="1:14" x14ac:dyDescent="0.3">
      <c r="L210" s="216"/>
    </row>
    <row r="211" spans="1:14" x14ac:dyDescent="0.3">
      <c r="L211" s="216"/>
    </row>
    <row r="212" spans="1:14" x14ac:dyDescent="0.3">
      <c r="L212" s="216"/>
    </row>
    <row r="213" spans="1:14" x14ac:dyDescent="0.3">
      <c r="L213" s="216"/>
    </row>
    <row r="214" spans="1:14" x14ac:dyDescent="0.3">
      <c r="L214" s="216"/>
    </row>
    <row r="215" spans="1:14" ht="21" x14ac:dyDescent="0.35">
      <c r="A215" s="511" t="s">
        <v>250</v>
      </c>
      <c r="B215" s="511"/>
      <c r="C215" s="511"/>
      <c r="D215" s="511"/>
      <c r="E215" s="511"/>
      <c r="F215" s="511"/>
      <c r="G215" s="511"/>
      <c r="H215" s="511"/>
      <c r="I215" s="511"/>
      <c r="J215" s="511"/>
      <c r="K215" s="511"/>
      <c r="L215" s="511"/>
      <c r="M215" s="511"/>
    </row>
    <row r="216" spans="1:14" ht="21" x14ac:dyDescent="0.35">
      <c r="A216" s="511" t="s">
        <v>265</v>
      </c>
      <c r="B216" s="511"/>
      <c r="C216" s="511"/>
      <c r="D216" s="511"/>
      <c r="E216" s="511"/>
      <c r="F216" s="511"/>
      <c r="G216" s="511"/>
      <c r="H216" s="511"/>
      <c r="I216" s="511"/>
      <c r="J216" s="511"/>
      <c r="K216" s="511"/>
      <c r="L216" s="511"/>
      <c r="M216" s="511"/>
    </row>
    <row r="217" spans="1:14" ht="21" x14ac:dyDescent="0.35">
      <c r="A217" s="88" t="s">
        <v>80</v>
      </c>
      <c r="B217" s="88"/>
      <c r="C217" s="171"/>
      <c r="D217" s="72"/>
      <c r="E217" s="141"/>
      <c r="F217" s="172"/>
      <c r="G217" s="172"/>
      <c r="H217" s="72"/>
      <c r="I217" s="72"/>
      <c r="J217" s="72"/>
      <c r="K217" s="518" t="s">
        <v>256</v>
      </c>
      <c r="L217" s="518"/>
      <c r="M217" s="518"/>
    </row>
    <row r="218" spans="1:14" x14ac:dyDescent="0.25">
      <c r="A218" s="73" t="s">
        <v>94</v>
      </c>
      <c r="B218" s="73" t="s">
        <v>48</v>
      </c>
      <c r="C218" s="173" t="s">
        <v>49</v>
      </c>
      <c r="D218" s="517" t="s">
        <v>104</v>
      </c>
      <c r="E218" s="517"/>
      <c r="F218" s="517"/>
      <c r="G218" s="517"/>
      <c r="H218" s="517"/>
      <c r="I218" s="517"/>
      <c r="J218" s="73" t="s">
        <v>95</v>
      </c>
      <c r="K218" s="73" t="s">
        <v>89</v>
      </c>
      <c r="L218" s="173" t="s">
        <v>100</v>
      </c>
      <c r="M218" s="174" t="s">
        <v>87</v>
      </c>
    </row>
    <row r="219" spans="1:14" s="2" customFormat="1" x14ac:dyDescent="0.3">
      <c r="A219" s="74"/>
      <c r="B219" s="74"/>
      <c r="C219" s="175"/>
      <c r="D219" s="512" t="s">
        <v>249</v>
      </c>
      <c r="E219" s="513"/>
      <c r="F219" s="515" t="s">
        <v>264</v>
      </c>
      <c r="G219" s="516"/>
      <c r="H219" s="515" t="s">
        <v>266</v>
      </c>
      <c r="I219" s="516"/>
      <c r="J219" s="74" t="s">
        <v>96</v>
      </c>
      <c r="K219" s="74" t="s">
        <v>99</v>
      </c>
      <c r="L219" s="175" t="s">
        <v>101</v>
      </c>
      <c r="M219" s="176" t="s">
        <v>103</v>
      </c>
    </row>
    <row r="220" spans="1:14" ht="23.25" customHeight="1" x14ac:dyDescent="0.3">
      <c r="A220" s="74"/>
      <c r="B220" s="75"/>
      <c r="C220" s="175"/>
      <c r="D220" s="344" t="s">
        <v>88</v>
      </c>
      <c r="E220" s="344" t="s">
        <v>89</v>
      </c>
      <c r="F220" s="344" t="s">
        <v>88</v>
      </c>
      <c r="G220" s="344" t="s">
        <v>89</v>
      </c>
      <c r="H220" s="178" t="s">
        <v>88</v>
      </c>
      <c r="I220" s="178" t="s">
        <v>89</v>
      </c>
      <c r="J220" s="74" t="s">
        <v>97</v>
      </c>
      <c r="K220" s="74" t="s">
        <v>98</v>
      </c>
      <c r="L220" s="175" t="s">
        <v>102</v>
      </c>
      <c r="M220" s="176" t="s">
        <v>93</v>
      </c>
      <c r="N220" s="3"/>
    </row>
    <row r="221" spans="1:14" ht="19.5" customHeight="1" x14ac:dyDescent="0.3">
      <c r="A221" s="121"/>
      <c r="B221" s="76"/>
      <c r="C221" s="179" t="s">
        <v>85</v>
      </c>
      <c r="D221" s="344" t="s">
        <v>90</v>
      </c>
      <c r="E221" s="344" t="s">
        <v>92</v>
      </c>
      <c r="F221" s="344" t="s">
        <v>90</v>
      </c>
      <c r="G221" s="344" t="s">
        <v>92</v>
      </c>
      <c r="H221" s="178" t="s">
        <v>90</v>
      </c>
      <c r="I221" s="178" t="s">
        <v>92</v>
      </c>
      <c r="J221" s="121" t="s">
        <v>98</v>
      </c>
      <c r="K221" s="121"/>
      <c r="L221" s="179" t="s">
        <v>93</v>
      </c>
      <c r="M221" s="206"/>
      <c r="N221" s="3"/>
    </row>
    <row r="222" spans="1:14" x14ac:dyDescent="0.3">
      <c r="A222" s="7" t="s">
        <v>11</v>
      </c>
      <c r="B222" s="18" t="s">
        <v>13</v>
      </c>
      <c r="C222" s="31">
        <v>2</v>
      </c>
      <c r="D222" s="156">
        <v>2980</v>
      </c>
      <c r="E222" s="304">
        <f>D222/D223*100</f>
        <v>49.666666666666664</v>
      </c>
      <c r="F222" s="156">
        <v>2340</v>
      </c>
      <c r="G222" s="304">
        <f>F222/F223*100</f>
        <v>48.75</v>
      </c>
      <c r="H222" s="156">
        <v>2400</v>
      </c>
      <c r="I222" s="304">
        <f>H222/H223*100</f>
        <v>50</v>
      </c>
      <c r="J222" s="457">
        <f>D222+F222+H222</f>
        <v>7720</v>
      </c>
      <c r="K222" s="7">
        <f>J222/J223*100</f>
        <v>49.487179487179489</v>
      </c>
      <c r="L222" s="53">
        <v>5</v>
      </c>
      <c r="M222" s="451">
        <f>C222*L222</f>
        <v>10</v>
      </c>
      <c r="N222" s="3"/>
    </row>
    <row r="223" spans="1:14" x14ac:dyDescent="0.3">
      <c r="A223" s="135"/>
      <c r="B223" s="13" t="s">
        <v>67</v>
      </c>
      <c r="C223" s="193"/>
      <c r="D223" s="155">
        <v>6000</v>
      </c>
      <c r="E223" s="39"/>
      <c r="F223" s="155">
        <v>4800</v>
      </c>
      <c r="G223" s="39"/>
      <c r="H223" s="155">
        <v>4800</v>
      </c>
      <c r="I223" s="39"/>
      <c r="J223" s="458">
        <f>D223+F223+H223</f>
        <v>15600</v>
      </c>
      <c r="K223" s="39"/>
      <c r="L223" s="38"/>
      <c r="M223" s="459"/>
      <c r="N223" s="3"/>
    </row>
    <row r="224" spans="1:14" x14ac:dyDescent="0.3">
      <c r="A224" s="7" t="s">
        <v>12</v>
      </c>
      <c r="B224" s="18" t="s">
        <v>211</v>
      </c>
      <c r="C224" s="31">
        <v>2</v>
      </c>
      <c r="D224" s="156">
        <v>72</v>
      </c>
      <c r="E224" s="52">
        <f>D224/D225</f>
        <v>5.5384615384615383</v>
      </c>
      <c r="F224" s="156">
        <v>54</v>
      </c>
      <c r="G224" s="52">
        <f>F224/F225</f>
        <v>4.5</v>
      </c>
      <c r="H224" s="156">
        <v>53</v>
      </c>
      <c r="I224" s="52">
        <f>H224/H225</f>
        <v>3.7857142857142856</v>
      </c>
      <c r="J224" s="455">
        <f>D224+F224+H224</f>
        <v>179</v>
      </c>
      <c r="K224" s="475">
        <f>J224/J225</f>
        <v>4.5897435897435894</v>
      </c>
      <c r="L224" s="53">
        <v>5</v>
      </c>
      <c r="M224" s="386">
        <f>C224*L224</f>
        <v>10</v>
      </c>
    </row>
    <row r="225" spans="1:14" x14ac:dyDescent="0.3">
      <c r="A225" s="148"/>
      <c r="B225" s="11" t="s">
        <v>46</v>
      </c>
      <c r="C225" s="195"/>
      <c r="D225" s="305">
        <v>13</v>
      </c>
      <c r="E225" s="65"/>
      <c r="F225" s="305">
        <v>12</v>
      </c>
      <c r="G225" s="65"/>
      <c r="H225" s="305">
        <v>14</v>
      </c>
      <c r="I225" s="65"/>
      <c r="J225" s="294">
        <f>D225+F225+H225</f>
        <v>39</v>
      </c>
      <c r="K225" s="65"/>
      <c r="L225" s="443"/>
      <c r="M225" s="454"/>
    </row>
    <row r="226" spans="1:14" x14ac:dyDescent="0.3">
      <c r="A226" s="135" t="s">
        <v>14</v>
      </c>
      <c r="B226" s="18" t="s">
        <v>17</v>
      </c>
      <c r="C226" s="31">
        <v>2</v>
      </c>
      <c r="D226" s="157">
        <v>6</v>
      </c>
      <c r="E226" s="292"/>
      <c r="F226" s="157">
        <v>8</v>
      </c>
      <c r="G226" s="292"/>
      <c r="H226" s="157">
        <v>8</v>
      </c>
      <c r="I226" s="292"/>
      <c r="J226" s="476">
        <f>D226+F226+H226</f>
        <v>22</v>
      </c>
      <c r="K226" s="306">
        <f>J226/3</f>
        <v>7.333333333333333</v>
      </c>
      <c r="L226" s="477">
        <v>5</v>
      </c>
      <c r="M226" s="451">
        <f>C226*L226</f>
        <v>10</v>
      </c>
    </row>
    <row r="227" spans="1:14" ht="15.75" customHeight="1" x14ac:dyDescent="0.3">
      <c r="A227" s="135"/>
      <c r="B227" s="13" t="s">
        <v>19</v>
      </c>
      <c r="C227" s="193"/>
      <c r="D227" s="188"/>
      <c r="E227" s="187"/>
      <c r="F227" s="188"/>
      <c r="G227" s="187"/>
      <c r="H227" s="188"/>
      <c r="I227" s="187"/>
      <c r="J227" s="194"/>
      <c r="K227" s="187"/>
      <c r="L227" s="189"/>
      <c r="M227" s="194"/>
    </row>
    <row r="228" spans="1:14" x14ac:dyDescent="0.3">
      <c r="A228" s="135"/>
      <c r="B228" s="13" t="s">
        <v>20</v>
      </c>
      <c r="C228" s="193"/>
      <c r="D228" s="188"/>
      <c r="E228" s="187"/>
      <c r="F228" s="188"/>
      <c r="G228" s="187"/>
      <c r="H228" s="188"/>
      <c r="I228" s="187"/>
      <c r="J228" s="194"/>
      <c r="K228" s="187"/>
      <c r="L228" s="189"/>
      <c r="M228" s="286"/>
    </row>
    <row r="229" spans="1:14" x14ac:dyDescent="0.3">
      <c r="A229" s="7" t="s">
        <v>15</v>
      </c>
      <c r="B229" s="18" t="s">
        <v>18</v>
      </c>
      <c r="C229" s="31">
        <v>2</v>
      </c>
      <c r="D229" s="156">
        <v>72</v>
      </c>
      <c r="E229" s="307">
        <f>D229/D230*100</f>
        <v>100</v>
      </c>
      <c r="F229" s="156">
        <v>54</v>
      </c>
      <c r="G229" s="307">
        <f>F229/F230*100</f>
        <v>100</v>
      </c>
      <c r="H229" s="156">
        <v>53</v>
      </c>
      <c r="I229" s="307">
        <f>H229/H230*100</f>
        <v>100</v>
      </c>
      <c r="J229" s="457">
        <f>D229+F229+H229</f>
        <v>179</v>
      </c>
      <c r="K229" s="307">
        <f>J229/J230*100</f>
        <v>100</v>
      </c>
      <c r="L229" s="53">
        <v>5</v>
      </c>
      <c r="M229" s="386">
        <f>C229*L229</f>
        <v>10</v>
      </c>
    </row>
    <row r="230" spans="1:14" x14ac:dyDescent="0.3">
      <c r="A230" s="135"/>
      <c r="B230" s="13" t="s">
        <v>245</v>
      </c>
      <c r="C230" s="193"/>
      <c r="D230" s="155">
        <v>72</v>
      </c>
      <c r="E230" s="39"/>
      <c r="F230" s="155">
        <v>54</v>
      </c>
      <c r="G230" s="39"/>
      <c r="H230" s="155">
        <v>53</v>
      </c>
      <c r="I230" s="39"/>
      <c r="J230" s="458">
        <f>D230+F230+H230</f>
        <v>179</v>
      </c>
      <c r="K230" s="39"/>
      <c r="L230" s="38"/>
      <c r="M230" s="459"/>
    </row>
    <row r="231" spans="1:14" x14ac:dyDescent="0.3">
      <c r="A231" s="148"/>
      <c r="B231" s="13" t="s">
        <v>21</v>
      </c>
      <c r="C231" s="193"/>
      <c r="D231" s="186"/>
      <c r="E231" s="25"/>
      <c r="F231" s="186"/>
      <c r="G231" s="25"/>
      <c r="H231" s="345"/>
      <c r="I231" s="349"/>
      <c r="J231" s="375"/>
      <c r="K231" s="349"/>
      <c r="L231" s="350"/>
      <c r="M231" s="373"/>
      <c r="N231" s="9"/>
    </row>
    <row r="232" spans="1:14" x14ac:dyDescent="0.3">
      <c r="A232" s="135" t="s">
        <v>16</v>
      </c>
      <c r="B232" s="18" t="s">
        <v>212</v>
      </c>
      <c r="C232" s="31">
        <v>2</v>
      </c>
      <c r="D232" s="157">
        <v>72</v>
      </c>
      <c r="E232" s="306">
        <f>D232/D233*100</f>
        <v>100</v>
      </c>
      <c r="F232" s="157">
        <v>54</v>
      </c>
      <c r="G232" s="306">
        <f>F232/F233*100</f>
        <v>100</v>
      </c>
      <c r="H232" s="157">
        <v>53</v>
      </c>
      <c r="I232" s="306">
        <f>H232/H233*100</f>
        <v>100</v>
      </c>
      <c r="J232" s="476">
        <f>D232+F232+H232</f>
        <v>179</v>
      </c>
      <c r="K232" s="306">
        <f>J232/J233*100</f>
        <v>100</v>
      </c>
      <c r="L232" s="154">
        <v>5</v>
      </c>
      <c r="M232" s="386">
        <f>C232*L232</f>
        <v>10</v>
      </c>
      <c r="N232" s="9"/>
    </row>
    <row r="233" spans="1:14" ht="16.5" customHeight="1" x14ac:dyDescent="0.3">
      <c r="A233" s="135"/>
      <c r="B233" s="13" t="s">
        <v>246</v>
      </c>
      <c r="C233" s="193"/>
      <c r="D233" s="48">
        <v>72</v>
      </c>
      <c r="E233" s="187"/>
      <c r="F233" s="48">
        <v>54</v>
      </c>
      <c r="G233" s="187"/>
      <c r="H233" s="48">
        <v>53</v>
      </c>
      <c r="I233" s="187"/>
      <c r="J233" s="458">
        <f>D233+F233+H233</f>
        <v>179</v>
      </c>
      <c r="K233" s="187"/>
      <c r="L233" s="189"/>
      <c r="M233" s="293"/>
      <c r="N233" s="9"/>
    </row>
    <row r="234" spans="1:14" x14ac:dyDescent="0.3">
      <c r="A234" s="135"/>
      <c r="B234" s="13" t="s">
        <v>83</v>
      </c>
      <c r="C234" s="193"/>
      <c r="D234" s="308"/>
      <c r="E234" s="187"/>
      <c r="F234" s="308"/>
      <c r="G234" s="187"/>
      <c r="H234" s="308"/>
      <c r="I234" s="187"/>
      <c r="J234" s="478"/>
      <c r="K234" s="187"/>
      <c r="L234" s="189"/>
      <c r="M234" s="293"/>
    </row>
    <row r="235" spans="1:14" ht="17.25" customHeight="1" x14ac:dyDescent="0.3">
      <c r="A235" s="140"/>
      <c r="B235" s="102" t="s">
        <v>22</v>
      </c>
      <c r="C235" s="229">
        <f>SUM(C222:C234)</f>
        <v>10</v>
      </c>
      <c r="D235" s="309"/>
      <c r="E235" s="309"/>
      <c r="F235" s="309"/>
      <c r="G235" s="309"/>
      <c r="H235" s="309"/>
      <c r="I235" s="309"/>
      <c r="J235" s="309"/>
      <c r="K235" s="309"/>
      <c r="L235" s="407"/>
      <c r="M235" s="408">
        <f>SUM(M222:M234)</f>
        <v>50</v>
      </c>
    </row>
    <row r="236" spans="1:14" ht="18" customHeight="1" x14ac:dyDescent="0.3">
      <c r="A236" s="140"/>
      <c r="B236" s="102" t="s">
        <v>23</v>
      </c>
      <c r="C236" s="231"/>
      <c r="D236" s="309"/>
      <c r="E236" s="309"/>
      <c r="F236" s="309"/>
      <c r="G236" s="309"/>
      <c r="H236" s="309"/>
      <c r="I236" s="309"/>
      <c r="J236" s="309"/>
      <c r="K236" s="309"/>
      <c r="L236" s="479"/>
      <c r="M236" s="409">
        <f>M235/C235</f>
        <v>5</v>
      </c>
    </row>
    <row r="237" spans="1:14" x14ac:dyDescent="0.3">
      <c r="A237" s="136"/>
      <c r="B237" s="86" t="s">
        <v>23</v>
      </c>
      <c r="C237" s="215"/>
      <c r="D237" s="213"/>
      <c r="E237" s="213"/>
      <c r="F237" s="213"/>
      <c r="G237" s="213"/>
      <c r="H237" s="213"/>
      <c r="I237" s="213"/>
      <c r="J237" s="213"/>
      <c r="K237" s="213"/>
      <c r="L237" s="480"/>
      <c r="M237" s="481" t="str">
        <f>IF(M236&gt;4.5,"ดีมาก",IF(M236&gt;3.5,"ดี",IF(M236&gt;2.5,"พอใช้",IF(M236&gt;1.5,"ควรปรับปรุง","ต้องปรับปรุง"))))</f>
        <v>ดีมาก</v>
      </c>
      <c r="N237" s="338"/>
    </row>
    <row r="238" spans="1:14" x14ac:dyDescent="0.3">
      <c r="A238" s="131"/>
      <c r="B238" s="110"/>
      <c r="C238" s="298"/>
      <c r="D238" s="201"/>
      <c r="E238" s="201"/>
      <c r="F238" s="201"/>
      <c r="G238" s="201"/>
      <c r="H238" s="201"/>
      <c r="I238" s="201"/>
      <c r="J238" s="201"/>
      <c r="K238" s="201"/>
      <c r="L238" s="203"/>
      <c r="M238" s="310"/>
    </row>
    <row r="239" spans="1:14" ht="21" x14ac:dyDescent="0.35">
      <c r="A239" s="511" t="s">
        <v>250</v>
      </c>
      <c r="B239" s="511"/>
      <c r="C239" s="511"/>
      <c r="D239" s="511"/>
      <c r="E239" s="511"/>
      <c r="F239" s="511"/>
      <c r="G239" s="511"/>
      <c r="H239" s="511"/>
      <c r="I239" s="511"/>
      <c r="J239" s="511"/>
      <c r="K239" s="511"/>
      <c r="L239" s="511"/>
      <c r="M239" s="511"/>
    </row>
    <row r="240" spans="1:14" ht="21" x14ac:dyDescent="0.35">
      <c r="A240" s="511" t="s">
        <v>265</v>
      </c>
      <c r="B240" s="511"/>
      <c r="C240" s="511"/>
      <c r="D240" s="511"/>
      <c r="E240" s="511"/>
      <c r="F240" s="511"/>
      <c r="G240" s="511"/>
      <c r="H240" s="511"/>
      <c r="I240" s="511"/>
      <c r="J240" s="511"/>
      <c r="K240" s="511"/>
      <c r="L240" s="511"/>
      <c r="M240" s="511"/>
    </row>
    <row r="241" spans="1:14" ht="21" x14ac:dyDescent="0.35">
      <c r="A241" s="88" t="s">
        <v>68</v>
      </c>
      <c r="B241" s="88"/>
      <c r="C241" s="171"/>
      <c r="D241" s="72"/>
      <c r="E241" s="141"/>
      <c r="F241" s="172"/>
      <c r="G241" s="172"/>
      <c r="H241" s="72"/>
      <c r="I241" s="72"/>
      <c r="J241" s="72"/>
      <c r="K241" s="518" t="s">
        <v>255</v>
      </c>
      <c r="L241" s="518"/>
      <c r="M241" s="518"/>
    </row>
    <row r="242" spans="1:14" x14ac:dyDescent="0.25">
      <c r="A242" s="73" t="s">
        <v>94</v>
      </c>
      <c r="B242" s="73" t="s">
        <v>48</v>
      </c>
      <c r="C242" s="173" t="s">
        <v>49</v>
      </c>
      <c r="D242" s="517" t="s">
        <v>104</v>
      </c>
      <c r="E242" s="517"/>
      <c r="F242" s="517"/>
      <c r="G242" s="517"/>
      <c r="H242" s="517"/>
      <c r="I242" s="517"/>
      <c r="J242" s="73" t="s">
        <v>95</v>
      </c>
      <c r="K242" s="73" t="s">
        <v>89</v>
      </c>
      <c r="L242" s="173" t="s">
        <v>100</v>
      </c>
      <c r="M242" s="174" t="s">
        <v>87</v>
      </c>
    </row>
    <row r="243" spans="1:14" s="2" customFormat="1" x14ac:dyDescent="0.3">
      <c r="A243" s="74"/>
      <c r="B243" s="74"/>
      <c r="C243" s="175"/>
      <c r="D243" s="512" t="s">
        <v>249</v>
      </c>
      <c r="E243" s="513"/>
      <c r="F243" s="515" t="s">
        <v>264</v>
      </c>
      <c r="G243" s="516"/>
      <c r="H243" s="515" t="s">
        <v>266</v>
      </c>
      <c r="I243" s="516"/>
      <c r="J243" s="74" t="s">
        <v>96</v>
      </c>
      <c r="K243" s="74" t="s">
        <v>99</v>
      </c>
      <c r="L243" s="175" t="s">
        <v>101</v>
      </c>
      <c r="M243" s="176" t="s">
        <v>103</v>
      </c>
    </row>
    <row r="244" spans="1:14" ht="23.25" customHeight="1" x14ac:dyDescent="0.3">
      <c r="A244" s="74"/>
      <c r="B244" s="75"/>
      <c r="C244" s="175"/>
      <c r="D244" s="325" t="s">
        <v>88</v>
      </c>
      <c r="E244" s="325" t="s">
        <v>89</v>
      </c>
      <c r="F244" s="325" t="s">
        <v>88</v>
      </c>
      <c r="G244" s="325" t="s">
        <v>89</v>
      </c>
      <c r="H244" s="178" t="s">
        <v>88</v>
      </c>
      <c r="I244" s="178" t="s">
        <v>89</v>
      </c>
      <c r="J244" s="74" t="s">
        <v>97</v>
      </c>
      <c r="K244" s="74" t="s">
        <v>98</v>
      </c>
      <c r="L244" s="175" t="s">
        <v>102</v>
      </c>
      <c r="M244" s="176" t="s">
        <v>93</v>
      </c>
      <c r="N244" s="3"/>
    </row>
    <row r="245" spans="1:14" ht="19.5" customHeight="1" x14ac:dyDescent="0.3">
      <c r="A245" s="121"/>
      <c r="B245" s="76"/>
      <c r="C245" s="179" t="s">
        <v>85</v>
      </c>
      <c r="D245" s="325" t="s">
        <v>90</v>
      </c>
      <c r="E245" s="325" t="s">
        <v>91</v>
      </c>
      <c r="F245" s="325" t="s">
        <v>90</v>
      </c>
      <c r="G245" s="325" t="s">
        <v>92</v>
      </c>
      <c r="H245" s="178" t="s">
        <v>90</v>
      </c>
      <c r="I245" s="178" t="s">
        <v>92</v>
      </c>
      <c r="J245" s="121" t="s">
        <v>98</v>
      </c>
      <c r="K245" s="121"/>
      <c r="L245" s="179" t="s">
        <v>93</v>
      </c>
      <c r="M245" s="206"/>
      <c r="N245" s="3"/>
    </row>
    <row r="246" spans="1:14" x14ac:dyDescent="0.3">
      <c r="A246" s="7" t="s">
        <v>24</v>
      </c>
      <c r="B246" s="18" t="s">
        <v>28</v>
      </c>
      <c r="C246" s="31">
        <v>15</v>
      </c>
      <c r="D246" s="52"/>
      <c r="E246" s="32"/>
      <c r="F246" s="52"/>
      <c r="G246" s="53"/>
      <c r="H246" s="52" t="s">
        <v>42</v>
      </c>
      <c r="I246" s="53">
        <v>5</v>
      </c>
      <c r="J246" s="32" t="s">
        <v>81</v>
      </c>
      <c r="K246" s="32" t="s">
        <v>81</v>
      </c>
      <c r="L246" s="31">
        <f>I246</f>
        <v>5</v>
      </c>
      <c r="M246" s="451">
        <f>C246*L246</f>
        <v>75</v>
      </c>
      <c r="N246" s="3"/>
    </row>
    <row r="247" spans="1:14" x14ac:dyDescent="0.3">
      <c r="A247" s="135"/>
      <c r="B247" s="13"/>
      <c r="C247" s="193"/>
      <c r="D247" s="311"/>
      <c r="E247" s="39"/>
      <c r="F247" s="37"/>
      <c r="G247" s="38"/>
      <c r="H247" s="37" t="s">
        <v>42</v>
      </c>
      <c r="I247" s="38"/>
      <c r="J247" s="39"/>
      <c r="K247" s="39"/>
      <c r="L247" s="38"/>
      <c r="M247" s="482"/>
      <c r="N247" s="3"/>
    </row>
    <row r="248" spans="1:14" x14ac:dyDescent="0.3">
      <c r="A248" s="7" t="s">
        <v>25</v>
      </c>
      <c r="B248" s="18" t="s">
        <v>29</v>
      </c>
      <c r="C248" s="31">
        <v>15</v>
      </c>
      <c r="D248" s="52"/>
      <c r="E248" s="32"/>
      <c r="F248" s="52"/>
      <c r="G248" s="53"/>
      <c r="H248" s="52" t="s">
        <v>41</v>
      </c>
      <c r="I248" s="53">
        <v>5</v>
      </c>
      <c r="J248" s="32" t="s">
        <v>81</v>
      </c>
      <c r="K248" s="32" t="s">
        <v>81</v>
      </c>
      <c r="L248" s="31">
        <f>I248</f>
        <v>5</v>
      </c>
      <c r="M248" s="386">
        <f>C248*L248</f>
        <v>75</v>
      </c>
    </row>
    <row r="249" spans="1:14" x14ac:dyDescent="0.3">
      <c r="A249" s="148"/>
      <c r="B249" s="13" t="s">
        <v>77</v>
      </c>
      <c r="C249" s="185"/>
      <c r="D249" s="312"/>
      <c r="E249" s="312"/>
      <c r="F249" s="54"/>
      <c r="G249" s="312"/>
      <c r="H249" s="54" t="s">
        <v>41</v>
      </c>
      <c r="I249" s="312"/>
      <c r="J249" s="312"/>
      <c r="K249" s="312"/>
      <c r="L249" s="443"/>
      <c r="M249" s="454"/>
    </row>
    <row r="250" spans="1:14" x14ac:dyDescent="0.3">
      <c r="A250" s="140"/>
      <c r="B250" s="102" t="s">
        <v>26</v>
      </c>
      <c r="C250" s="229">
        <f>SUM(C246:C249)</f>
        <v>30</v>
      </c>
      <c r="D250" s="309"/>
      <c r="E250" s="309"/>
      <c r="F250" s="309"/>
      <c r="G250" s="309"/>
      <c r="H250" s="309"/>
      <c r="I250" s="309"/>
      <c r="J250" s="309"/>
      <c r="K250" s="309"/>
      <c r="L250" s="407"/>
      <c r="M250" s="408">
        <f>SUM(M246:M249)</f>
        <v>150</v>
      </c>
    </row>
    <row r="251" spans="1:14" ht="15.75" customHeight="1" x14ac:dyDescent="0.3">
      <c r="A251" s="140"/>
      <c r="B251" s="102" t="s">
        <v>27</v>
      </c>
      <c r="C251" s="231"/>
      <c r="D251" s="309"/>
      <c r="E251" s="309"/>
      <c r="F251" s="309"/>
      <c r="G251" s="309"/>
      <c r="H251" s="376"/>
      <c r="I251" s="376"/>
      <c r="J251" s="376"/>
      <c r="K251" s="376"/>
      <c r="L251" s="377"/>
      <c r="M251" s="409">
        <f>M250/C250</f>
        <v>5</v>
      </c>
    </row>
    <row r="252" spans="1:14" x14ac:dyDescent="0.3">
      <c r="A252" s="136"/>
      <c r="B252" s="86" t="s">
        <v>27</v>
      </c>
      <c r="C252" s="215"/>
      <c r="D252" s="213"/>
      <c r="E252" s="213"/>
      <c r="F252" s="213"/>
      <c r="G252" s="213"/>
      <c r="H252" s="213"/>
      <c r="I252" s="213"/>
      <c r="J252" s="213"/>
      <c r="K252" s="213"/>
      <c r="L252" s="339"/>
      <c r="M252" s="329" t="str">
        <f>IF(M251&gt;4.5,"ดีมาก",IF(M251&gt;3.5,"ดี",IF(M251&gt;2.5,"พอใช้",IF(M251&gt;1.5,"ควรปรับปรุง","ต้องปรับปรุง"))))</f>
        <v>ดีมาก</v>
      </c>
    </row>
    <row r="253" spans="1:14" x14ac:dyDescent="0.3">
      <c r="M253" s="217"/>
    </row>
    <row r="254" spans="1:14" x14ac:dyDescent="0.3">
      <c r="M254" s="217"/>
    </row>
    <row r="255" spans="1:14" x14ac:dyDescent="0.3">
      <c r="M255" s="217"/>
    </row>
    <row r="256" spans="1:14" x14ac:dyDescent="0.3">
      <c r="M256" s="217"/>
    </row>
    <row r="257" spans="1:14" x14ac:dyDescent="0.3">
      <c r="M257" s="217"/>
    </row>
    <row r="258" spans="1:14" x14ac:dyDescent="0.3">
      <c r="M258" s="217"/>
    </row>
    <row r="259" spans="1:14" x14ac:dyDescent="0.3">
      <c r="M259" s="217"/>
    </row>
    <row r="260" spans="1:14" x14ac:dyDescent="0.3">
      <c r="M260" s="217"/>
    </row>
    <row r="261" spans="1:14" x14ac:dyDescent="0.3">
      <c r="M261" s="217"/>
    </row>
    <row r="262" spans="1:14" x14ac:dyDescent="0.3">
      <c r="M262" s="217"/>
    </row>
    <row r="263" spans="1:14" x14ac:dyDescent="0.3">
      <c r="M263" s="217"/>
    </row>
    <row r="266" spans="1:14" ht="21" x14ac:dyDescent="0.35">
      <c r="A266" s="511" t="s">
        <v>250</v>
      </c>
      <c r="B266" s="511"/>
      <c r="C266" s="511"/>
      <c r="D266" s="511"/>
      <c r="E266" s="511"/>
      <c r="F266" s="511"/>
      <c r="G266" s="511"/>
      <c r="H266" s="511"/>
      <c r="I266" s="511"/>
      <c r="J266" s="511"/>
      <c r="K266" s="511"/>
      <c r="L266" s="511"/>
      <c r="M266" s="511"/>
    </row>
    <row r="267" spans="1:14" ht="21" x14ac:dyDescent="0.35">
      <c r="A267" s="511" t="s">
        <v>265</v>
      </c>
      <c r="B267" s="511"/>
      <c r="C267" s="511"/>
      <c r="D267" s="511"/>
      <c r="E267" s="511"/>
      <c r="F267" s="511"/>
      <c r="G267" s="511"/>
      <c r="H267" s="511"/>
      <c r="I267" s="511"/>
      <c r="J267" s="511"/>
      <c r="K267" s="511"/>
      <c r="L267" s="511"/>
      <c r="M267" s="511"/>
    </row>
    <row r="268" spans="1:14" ht="21" x14ac:dyDescent="0.35">
      <c r="A268" s="88" t="s">
        <v>214</v>
      </c>
      <c r="B268" s="88"/>
      <c r="C268" s="171"/>
      <c r="D268" s="72"/>
      <c r="E268" s="141"/>
      <c r="F268" s="172"/>
      <c r="G268" s="172"/>
      <c r="H268" s="72"/>
      <c r="I268" s="72"/>
      <c r="J268" s="72"/>
      <c r="K268" s="518" t="s">
        <v>254</v>
      </c>
      <c r="L268" s="518"/>
      <c r="M268" s="518"/>
    </row>
    <row r="269" spans="1:14" x14ac:dyDescent="0.25">
      <c r="A269" s="73" t="s">
        <v>94</v>
      </c>
      <c r="B269" s="73" t="s">
        <v>48</v>
      </c>
      <c r="C269" s="173" t="s">
        <v>49</v>
      </c>
      <c r="D269" s="517" t="s">
        <v>104</v>
      </c>
      <c r="E269" s="517"/>
      <c r="F269" s="517"/>
      <c r="G269" s="517"/>
      <c r="H269" s="517"/>
      <c r="I269" s="517"/>
      <c r="J269" s="73" t="s">
        <v>95</v>
      </c>
      <c r="K269" s="73" t="s">
        <v>89</v>
      </c>
      <c r="L269" s="173" t="s">
        <v>100</v>
      </c>
      <c r="M269" s="174" t="s">
        <v>87</v>
      </c>
    </row>
    <row r="270" spans="1:14" s="2" customFormat="1" x14ac:dyDescent="0.3">
      <c r="A270" s="74"/>
      <c r="B270" s="74"/>
      <c r="C270" s="175"/>
      <c r="D270" s="512" t="s">
        <v>249</v>
      </c>
      <c r="E270" s="513"/>
      <c r="F270" s="512" t="s">
        <v>264</v>
      </c>
      <c r="G270" s="513"/>
      <c r="H270" s="515" t="s">
        <v>266</v>
      </c>
      <c r="I270" s="516"/>
      <c r="J270" s="74" t="s">
        <v>96</v>
      </c>
      <c r="K270" s="74" t="s">
        <v>99</v>
      </c>
      <c r="L270" s="175" t="s">
        <v>101</v>
      </c>
      <c r="M270" s="176" t="s">
        <v>103</v>
      </c>
    </row>
    <row r="271" spans="1:14" ht="23.25" customHeight="1" x14ac:dyDescent="0.3">
      <c r="A271" s="74"/>
      <c r="B271" s="75"/>
      <c r="C271" s="175"/>
      <c r="D271" s="344" t="s">
        <v>88</v>
      </c>
      <c r="E271" s="344" t="s">
        <v>89</v>
      </c>
      <c r="F271" s="344" t="s">
        <v>88</v>
      </c>
      <c r="G271" s="344" t="s">
        <v>89</v>
      </c>
      <c r="H271" s="178" t="s">
        <v>88</v>
      </c>
      <c r="I271" s="178" t="s">
        <v>89</v>
      </c>
      <c r="J271" s="74" t="s">
        <v>97</v>
      </c>
      <c r="K271" s="74" t="s">
        <v>98</v>
      </c>
      <c r="L271" s="175" t="s">
        <v>102</v>
      </c>
      <c r="M271" s="176" t="s">
        <v>93</v>
      </c>
      <c r="N271" s="3"/>
    </row>
    <row r="272" spans="1:14" ht="19.5" customHeight="1" x14ac:dyDescent="0.3">
      <c r="A272" s="121"/>
      <c r="B272" s="76"/>
      <c r="C272" s="179" t="s">
        <v>85</v>
      </c>
      <c r="D272" s="344" t="s">
        <v>90</v>
      </c>
      <c r="E272" s="344" t="s">
        <v>91</v>
      </c>
      <c r="F272" s="344" t="s">
        <v>90</v>
      </c>
      <c r="G272" s="344" t="s">
        <v>92</v>
      </c>
      <c r="H272" s="178" t="s">
        <v>90</v>
      </c>
      <c r="I272" s="178" t="s">
        <v>92</v>
      </c>
      <c r="J272" s="121" t="s">
        <v>98</v>
      </c>
      <c r="K272" s="121"/>
      <c r="L272" s="179" t="s">
        <v>93</v>
      </c>
      <c r="M272" s="206"/>
      <c r="N272" s="3"/>
    </row>
    <row r="273" spans="1:14" x14ac:dyDescent="0.3">
      <c r="A273" s="7" t="s">
        <v>215</v>
      </c>
      <c r="B273" s="18" t="s">
        <v>217</v>
      </c>
      <c r="C273" s="31">
        <v>5</v>
      </c>
      <c r="D273" s="32" t="s">
        <v>81</v>
      </c>
      <c r="E273" s="32"/>
      <c r="F273" s="52"/>
      <c r="G273" s="53"/>
      <c r="H273" s="52" t="s">
        <v>41</v>
      </c>
      <c r="I273" s="53">
        <v>5</v>
      </c>
      <c r="J273" s="32" t="s">
        <v>81</v>
      </c>
      <c r="K273" s="32" t="s">
        <v>81</v>
      </c>
      <c r="L273" s="31">
        <f>I273</f>
        <v>5</v>
      </c>
      <c r="M273" s="451">
        <f>C273*L273</f>
        <v>25</v>
      </c>
      <c r="N273" s="3"/>
    </row>
    <row r="274" spans="1:14" x14ac:dyDescent="0.3">
      <c r="A274" s="135"/>
      <c r="B274" s="13" t="s">
        <v>218</v>
      </c>
      <c r="C274" s="193"/>
      <c r="D274" s="39"/>
      <c r="E274" s="39"/>
      <c r="F274" s="37"/>
      <c r="G274" s="38"/>
      <c r="H274" s="37" t="s">
        <v>41</v>
      </c>
      <c r="I274" s="38"/>
      <c r="J274" s="39"/>
      <c r="K274" s="39"/>
      <c r="L274" s="38"/>
      <c r="M274" s="482"/>
      <c r="N274" s="3"/>
    </row>
    <row r="275" spans="1:14" x14ac:dyDescent="0.3">
      <c r="A275" s="7" t="s">
        <v>216</v>
      </c>
      <c r="B275" s="18" t="s">
        <v>217</v>
      </c>
      <c r="C275" s="31">
        <v>5</v>
      </c>
      <c r="D275" s="32" t="s">
        <v>81</v>
      </c>
      <c r="E275" s="32"/>
      <c r="F275" s="52"/>
      <c r="G275" s="53"/>
      <c r="H275" s="52" t="s">
        <v>41</v>
      </c>
      <c r="I275" s="53">
        <v>5</v>
      </c>
      <c r="J275" s="32" t="s">
        <v>81</v>
      </c>
      <c r="K275" s="32" t="s">
        <v>81</v>
      </c>
      <c r="L275" s="31">
        <f>I275</f>
        <v>5</v>
      </c>
      <c r="M275" s="386">
        <f>C275*L275</f>
        <v>25</v>
      </c>
    </row>
    <row r="276" spans="1:14" x14ac:dyDescent="0.3">
      <c r="A276" s="148"/>
      <c r="B276" s="13" t="s">
        <v>219</v>
      </c>
      <c r="C276" s="185"/>
      <c r="D276" s="312"/>
      <c r="E276" s="312"/>
      <c r="F276" s="54"/>
      <c r="G276" s="312"/>
      <c r="H276" s="54" t="s">
        <v>41</v>
      </c>
      <c r="I276" s="312"/>
      <c r="J276" s="312"/>
      <c r="K276" s="312"/>
      <c r="L276" s="443"/>
      <c r="M276" s="454"/>
    </row>
    <row r="277" spans="1:14" x14ac:dyDescent="0.3">
      <c r="A277" s="140"/>
      <c r="B277" s="102" t="s">
        <v>86</v>
      </c>
      <c r="C277" s="231">
        <f>SUM(C273:C276)</f>
        <v>10</v>
      </c>
      <c r="D277" s="309"/>
      <c r="E277" s="309"/>
      <c r="F277" s="309"/>
      <c r="G277" s="309"/>
      <c r="H277" s="309"/>
      <c r="I277" s="309"/>
      <c r="J277" s="309"/>
      <c r="K277" s="309"/>
      <c r="L277" s="407"/>
      <c r="M277" s="483">
        <f>SUM(M273:M276)</f>
        <v>50</v>
      </c>
    </row>
    <row r="278" spans="1:14" ht="15.75" customHeight="1" x14ac:dyDescent="0.3">
      <c r="A278" s="140"/>
      <c r="B278" s="102" t="s">
        <v>220</v>
      </c>
      <c r="C278" s="231"/>
      <c r="D278" s="309"/>
      <c r="E278" s="309"/>
      <c r="F278" s="309"/>
      <c r="G278" s="309"/>
      <c r="H278" s="309"/>
      <c r="I278" s="309"/>
      <c r="J278" s="309"/>
      <c r="K278" s="309"/>
      <c r="L278" s="479"/>
      <c r="M278" s="484">
        <f>M277/C277</f>
        <v>5</v>
      </c>
    </row>
    <row r="279" spans="1:14" x14ac:dyDescent="0.3">
      <c r="A279" s="136"/>
      <c r="B279" s="102" t="s">
        <v>221</v>
      </c>
      <c r="C279" s="215"/>
      <c r="D279" s="213"/>
      <c r="E279" s="213"/>
      <c r="F279" s="213"/>
      <c r="G279" s="213"/>
      <c r="H279" s="213"/>
      <c r="I279" s="213"/>
      <c r="J279" s="213"/>
      <c r="K279" s="213"/>
      <c r="L279" s="339"/>
      <c r="M279" s="485" t="str">
        <f>IF(M278&gt;4.5,"ดีมาก",IF(M278&gt;3.5,"ดี",IF(M278&gt;2.5,"พอใช้",IF(M278&gt;1.5,"ควรปรับปรุง","ต้องปรับปรุง"))))</f>
        <v>ดีมาก</v>
      </c>
    </row>
    <row r="280" spans="1:14" s="337" customFormat="1" x14ac:dyDescent="0.3">
      <c r="A280" s="332"/>
      <c r="B280" s="340"/>
      <c r="C280" s="334"/>
      <c r="D280" s="335"/>
      <c r="E280" s="335"/>
      <c r="F280" s="335"/>
      <c r="G280" s="335"/>
      <c r="H280" s="335"/>
      <c r="I280" s="335"/>
      <c r="J280" s="335"/>
      <c r="K280" s="335"/>
      <c r="L280" s="336"/>
      <c r="M280" s="336"/>
    </row>
    <row r="281" spans="1:14" s="337" customFormat="1" x14ac:dyDescent="0.3">
      <c r="A281" s="332"/>
      <c r="B281" s="340"/>
      <c r="C281" s="334"/>
      <c r="D281" s="335"/>
      <c r="E281" s="335"/>
      <c r="F281" s="335"/>
      <c r="G281" s="335"/>
      <c r="H281" s="335"/>
      <c r="I281" s="335"/>
      <c r="J281" s="335"/>
      <c r="K281" s="335"/>
      <c r="L281" s="336"/>
      <c r="M281" s="336"/>
    </row>
    <row r="282" spans="1:14" ht="21" x14ac:dyDescent="0.35">
      <c r="A282" s="511" t="s">
        <v>250</v>
      </c>
      <c r="B282" s="511"/>
      <c r="C282" s="511"/>
      <c r="D282" s="511"/>
      <c r="E282" s="511"/>
      <c r="F282" s="511"/>
      <c r="G282" s="511"/>
      <c r="H282" s="511"/>
      <c r="I282" s="511"/>
      <c r="J282" s="511"/>
      <c r="K282" s="511"/>
      <c r="L282" s="511"/>
      <c r="M282" s="511"/>
    </row>
    <row r="283" spans="1:14" ht="21" x14ac:dyDescent="0.35">
      <c r="A283" s="511" t="s">
        <v>265</v>
      </c>
      <c r="B283" s="511"/>
      <c r="C283" s="511"/>
      <c r="D283" s="511"/>
      <c r="E283" s="511"/>
      <c r="F283" s="511"/>
      <c r="G283" s="511"/>
      <c r="H283" s="511"/>
      <c r="I283" s="511"/>
      <c r="J283" s="511"/>
      <c r="K283" s="511"/>
      <c r="L283" s="511"/>
      <c r="M283" s="511"/>
    </row>
    <row r="284" spans="1:14" ht="21" x14ac:dyDescent="0.35">
      <c r="A284" s="119"/>
      <c r="B284" s="71"/>
      <c r="C284" s="167"/>
      <c r="D284" s="71"/>
      <c r="E284" s="71"/>
      <c r="F284" s="71"/>
      <c r="G284" s="71"/>
      <c r="H284" s="168"/>
      <c r="I284" s="168"/>
      <c r="J284" s="168"/>
      <c r="K284" s="168"/>
      <c r="L284" s="169"/>
      <c r="M284" s="170"/>
    </row>
    <row r="285" spans="1:14" ht="21" x14ac:dyDescent="0.35">
      <c r="A285" s="88" t="s">
        <v>222</v>
      </c>
      <c r="B285" s="88"/>
      <c r="C285" s="171"/>
      <c r="D285" s="72"/>
      <c r="E285" s="141"/>
      <c r="F285" s="172"/>
      <c r="G285" s="172"/>
      <c r="H285" s="72"/>
      <c r="I285" s="72"/>
      <c r="J285" s="72"/>
      <c r="K285" s="518" t="s">
        <v>253</v>
      </c>
      <c r="L285" s="518"/>
      <c r="M285" s="518"/>
    </row>
    <row r="286" spans="1:14" x14ac:dyDescent="0.25">
      <c r="A286" s="73" t="s">
        <v>94</v>
      </c>
      <c r="B286" s="73" t="s">
        <v>48</v>
      </c>
      <c r="C286" s="173" t="s">
        <v>49</v>
      </c>
      <c r="D286" s="517" t="s">
        <v>104</v>
      </c>
      <c r="E286" s="517"/>
      <c r="F286" s="517"/>
      <c r="G286" s="517"/>
      <c r="H286" s="517"/>
      <c r="I286" s="517"/>
      <c r="J286" s="73" t="s">
        <v>95</v>
      </c>
      <c r="K286" s="73" t="s">
        <v>89</v>
      </c>
      <c r="L286" s="173" t="s">
        <v>100</v>
      </c>
      <c r="M286" s="174" t="s">
        <v>87</v>
      </c>
    </row>
    <row r="287" spans="1:14" s="2" customFormat="1" x14ac:dyDescent="0.3">
      <c r="A287" s="74"/>
      <c r="B287" s="74"/>
      <c r="C287" s="175"/>
      <c r="D287" s="512" t="s">
        <v>249</v>
      </c>
      <c r="E287" s="513"/>
      <c r="F287" s="515" t="s">
        <v>264</v>
      </c>
      <c r="G287" s="516"/>
      <c r="H287" s="515" t="s">
        <v>266</v>
      </c>
      <c r="I287" s="516"/>
      <c r="J287" s="74" t="s">
        <v>96</v>
      </c>
      <c r="K287" s="74" t="s">
        <v>99</v>
      </c>
      <c r="L287" s="175" t="s">
        <v>101</v>
      </c>
      <c r="M287" s="176" t="s">
        <v>103</v>
      </c>
    </row>
    <row r="288" spans="1:14" ht="23.25" customHeight="1" x14ac:dyDescent="0.3">
      <c r="A288" s="74"/>
      <c r="B288" s="75"/>
      <c r="C288" s="175"/>
      <c r="D288" s="325" t="s">
        <v>88</v>
      </c>
      <c r="E288" s="325" t="s">
        <v>89</v>
      </c>
      <c r="F288" s="325" t="s">
        <v>88</v>
      </c>
      <c r="G288" s="325" t="s">
        <v>89</v>
      </c>
      <c r="H288" s="178" t="s">
        <v>88</v>
      </c>
      <c r="I288" s="178" t="s">
        <v>89</v>
      </c>
      <c r="J288" s="74" t="s">
        <v>97</v>
      </c>
      <c r="K288" s="74" t="s">
        <v>98</v>
      </c>
      <c r="L288" s="175" t="s">
        <v>102</v>
      </c>
      <c r="M288" s="176" t="s">
        <v>93</v>
      </c>
      <c r="N288" s="3"/>
    </row>
    <row r="289" spans="1:14" ht="19.5" customHeight="1" x14ac:dyDescent="0.3">
      <c r="A289" s="121"/>
      <c r="B289" s="76"/>
      <c r="C289" s="179" t="s">
        <v>85</v>
      </c>
      <c r="D289" s="325" t="s">
        <v>90</v>
      </c>
      <c r="E289" s="325" t="s">
        <v>91</v>
      </c>
      <c r="F289" s="325" t="s">
        <v>90</v>
      </c>
      <c r="G289" s="325" t="s">
        <v>92</v>
      </c>
      <c r="H289" s="178" t="s">
        <v>90</v>
      </c>
      <c r="I289" s="178" t="s">
        <v>92</v>
      </c>
      <c r="J289" s="121" t="s">
        <v>98</v>
      </c>
      <c r="K289" s="121"/>
      <c r="L289" s="179" t="s">
        <v>93</v>
      </c>
      <c r="M289" s="206"/>
      <c r="N289" s="3"/>
    </row>
    <row r="290" spans="1:14" x14ac:dyDescent="0.3">
      <c r="A290" s="7" t="s">
        <v>215</v>
      </c>
      <c r="B290" s="18" t="s">
        <v>223</v>
      </c>
      <c r="C290" s="31">
        <v>5</v>
      </c>
      <c r="D290" s="32" t="s">
        <v>81</v>
      </c>
      <c r="E290" s="32"/>
      <c r="F290" s="52"/>
      <c r="G290" s="53"/>
      <c r="H290" s="52" t="s">
        <v>41</v>
      </c>
      <c r="I290" s="53">
        <v>5</v>
      </c>
      <c r="J290" s="32" t="s">
        <v>81</v>
      </c>
      <c r="K290" s="32" t="s">
        <v>81</v>
      </c>
      <c r="L290" s="31">
        <f>I290</f>
        <v>5</v>
      </c>
      <c r="M290" s="451">
        <f>C290*L290</f>
        <v>25</v>
      </c>
      <c r="N290" s="3"/>
    </row>
    <row r="291" spans="1:14" x14ac:dyDescent="0.3">
      <c r="A291" s="135"/>
      <c r="B291" s="13" t="s">
        <v>224</v>
      </c>
      <c r="C291" s="193"/>
      <c r="D291" s="39"/>
      <c r="E291" s="39"/>
      <c r="F291" s="37"/>
      <c r="G291" s="38"/>
      <c r="H291" s="37" t="s">
        <v>43</v>
      </c>
      <c r="I291" s="38"/>
      <c r="J291" s="39"/>
      <c r="K291" s="39"/>
      <c r="L291" s="38"/>
      <c r="M291" s="482"/>
      <c r="N291" s="3"/>
    </row>
    <row r="292" spans="1:14" x14ac:dyDescent="0.3">
      <c r="A292" s="7" t="s">
        <v>216</v>
      </c>
      <c r="B292" s="18" t="s">
        <v>223</v>
      </c>
      <c r="C292" s="31">
        <v>5</v>
      </c>
      <c r="D292" s="32" t="s">
        <v>81</v>
      </c>
      <c r="E292" s="32"/>
      <c r="F292" s="52"/>
      <c r="G292" s="53"/>
      <c r="H292" s="52" t="s">
        <v>41</v>
      </c>
      <c r="I292" s="53">
        <v>5</v>
      </c>
      <c r="J292" s="32" t="s">
        <v>81</v>
      </c>
      <c r="K292" s="32" t="s">
        <v>81</v>
      </c>
      <c r="L292" s="31">
        <f>SUM(I292)</f>
        <v>5</v>
      </c>
      <c r="M292" s="386">
        <f>C292*L292</f>
        <v>25</v>
      </c>
    </row>
    <row r="293" spans="1:14" x14ac:dyDescent="0.3">
      <c r="A293" s="148"/>
      <c r="B293" s="13" t="s">
        <v>225</v>
      </c>
      <c r="C293" s="185"/>
      <c r="D293" s="312"/>
      <c r="E293" s="312"/>
      <c r="F293" s="54"/>
      <c r="G293" s="312"/>
      <c r="H293" s="54" t="s">
        <v>43</v>
      </c>
      <c r="I293" s="312"/>
      <c r="J293" s="312"/>
      <c r="K293" s="312"/>
      <c r="L293" s="443"/>
      <c r="M293" s="454"/>
    </row>
    <row r="294" spans="1:14" x14ac:dyDescent="0.3">
      <c r="A294" s="140"/>
      <c r="B294" s="102" t="s">
        <v>86</v>
      </c>
      <c r="C294" s="231">
        <f>SUM(C290:C293)</f>
        <v>10</v>
      </c>
      <c r="D294" s="309"/>
      <c r="E294" s="309"/>
      <c r="F294" s="309"/>
      <c r="G294" s="309"/>
      <c r="H294" s="309"/>
      <c r="I294" s="309"/>
      <c r="J294" s="309"/>
      <c r="K294" s="309"/>
      <c r="L294" s="407"/>
      <c r="M294" s="408">
        <f>SUM(M290:M293)</f>
        <v>50</v>
      </c>
    </row>
    <row r="295" spans="1:14" ht="15.75" customHeight="1" x14ac:dyDescent="0.3">
      <c r="A295" s="140"/>
      <c r="B295" s="102" t="s">
        <v>226</v>
      </c>
      <c r="C295" s="231"/>
      <c r="D295" s="309"/>
      <c r="E295" s="309"/>
      <c r="F295" s="309"/>
      <c r="G295" s="309"/>
      <c r="H295" s="309"/>
      <c r="I295" s="309"/>
      <c r="J295" s="309"/>
      <c r="K295" s="309"/>
      <c r="L295" s="479"/>
      <c r="M295" s="409">
        <f>M294/C294</f>
        <v>5</v>
      </c>
    </row>
    <row r="296" spans="1:14" x14ac:dyDescent="0.3">
      <c r="A296" s="136"/>
      <c r="B296" s="102" t="s">
        <v>227</v>
      </c>
      <c r="C296" s="215"/>
      <c r="D296" s="213"/>
      <c r="E296" s="213"/>
      <c r="F296" s="213"/>
      <c r="G296" s="213"/>
      <c r="H296" s="213"/>
      <c r="I296" s="213"/>
      <c r="J296" s="213"/>
      <c r="K296" s="213"/>
      <c r="L296" s="480"/>
      <c r="M296" s="329" t="str">
        <f>IF(M295&gt;4.5,"ดีมาก",IF(M295&gt;3.5,"ดี",IF(M295&gt;2.5,"พอใช้",IF(M295&gt;1.5,"ควรปรับปรุง","ต้องปรับปรุง"))))</f>
        <v>ดีมาก</v>
      </c>
    </row>
    <row r="297" spans="1:14" x14ac:dyDescent="0.3">
      <c r="A297" s="131"/>
      <c r="B297" s="112"/>
      <c r="C297" s="205"/>
      <c r="D297" s="202"/>
      <c r="E297" s="202"/>
      <c r="F297" s="202"/>
      <c r="G297" s="202"/>
      <c r="H297" s="202"/>
      <c r="I297" s="202"/>
      <c r="J297" s="202"/>
      <c r="K297" s="202"/>
      <c r="L297" s="313"/>
      <c r="M297" s="314"/>
    </row>
    <row r="298" spans="1:14" x14ac:dyDescent="0.3">
      <c r="A298" s="131"/>
      <c r="B298" s="112"/>
      <c r="C298" s="205"/>
      <c r="D298" s="202"/>
      <c r="E298" s="202"/>
      <c r="F298" s="202"/>
      <c r="G298" s="202"/>
      <c r="H298" s="202"/>
      <c r="I298" s="202"/>
      <c r="J298" s="202"/>
      <c r="K298" s="202"/>
      <c r="L298" s="313"/>
      <c r="M298" s="314"/>
    </row>
    <row r="299" spans="1:14" x14ac:dyDescent="0.3">
      <c r="A299" s="131"/>
      <c r="B299" s="112"/>
      <c r="C299" s="205"/>
      <c r="D299" s="202"/>
      <c r="E299" s="202"/>
      <c r="F299" s="202"/>
      <c r="G299" s="202"/>
      <c r="H299" s="202"/>
      <c r="I299" s="202"/>
      <c r="J299" s="202"/>
      <c r="K299" s="202"/>
      <c r="L299" s="313"/>
      <c r="M299" s="314"/>
    </row>
    <row r="300" spans="1:14" x14ac:dyDescent="0.3">
      <c r="A300" s="131"/>
      <c r="B300" s="112"/>
      <c r="C300" s="205"/>
      <c r="D300" s="202"/>
      <c r="E300" s="202"/>
      <c r="F300" s="202"/>
      <c r="G300" s="202"/>
      <c r="H300" s="202"/>
      <c r="I300" s="202"/>
      <c r="J300" s="202"/>
      <c r="K300" s="202"/>
      <c r="L300" s="313"/>
      <c r="M300" s="314"/>
    </row>
    <row r="301" spans="1:14" x14ac:dyDescent="0.3">
      <c r="A301" s="131"/>
      <c r="B301" s="112"/>
      <c r="C301" s="205"/>
      <c r="D301" s="202"/>
      <c r="E301" s="202"/>
      <c r="F301" s="202"/>
      <c r="G301" s="202"/>
      <c r="H301" s="202"/>
      <c r="I301" s="202"/>
      <c r="J301" s="202"/>
      <c r="K301" s="202"/>
      <c r="L301" s="313"/>
      <c r="M301" s="314"/>
    </row>
    <row r="302" spans="1:14" x14ac:dyDescent="0.3">
      <c r="A302" s="131"/>
      <c r="B302" s="112"/>
      <c r="C302" s="205"/>
      <c r="D302" s="202"/>
      <c r="E302" s="202"/>
      <c r="F302" s="202"/>
      <c r="G302" s="202"/>
      <c r="H302" s="202"/>
      <c r="I302" s="202"/>
      <c r="J302" s="202"/>
      <c r="K302" s="202"/>
      <c r="L302" s="313"/>
      <c r="M302" s="314"/>
    </row>
    <row r="303" spans="1:14" x14ac:dyDescent="0.3">
      <c r="A303" s="131"/>
      <c r="B303" s="112"/>
      <c r="C303" s="205"/>
      <c r="D303" s="202"/>
      <c r="E303" s="202"/>
      <c r="F303" s="202"/>
      <c r="G303" s="202"/>
      <c r="H303" s="202"/>
      <c r="I303" s="202"/>
      <c r="J303" s="202"/>
      <c r="K303" s="202"/>
      <c r="L303" s="313"/>
      <c r="M303" s="314"/>
    </row>
    <row r="304" spans="1:14" x14ac:dyDescent="0.3">
      <c r="A304" s="131"/>
      <c r="B304" s="112"/>
      <c r="C304" s="205"/>
      <c r="D304" s="202"/>
      <c r="E304" s="202"/>
      <c r="F304" s="202"/>
      <c r="G304" s="202"/>
      <c r="H304" s="202"/>
      <c r="I304" s="202"/>
      <c r="J304" s="202"/>
      <c r="K304" s="202"/>
      <c r="L304" s="313"/>
      <c r="M304" s="314"/>
    </row>
    <row r="305" spans="1:13" x14ac:dyDescent="0.3">
      <c r="A305" s="131"/>
      <c r="B305" s="112"/>
      <c r="C305" s="205"/>
      <c r="D305" s="202"/>
      <c r="E305" s="202"/>
      <c r="F305" s="202"/>
      <c r="G305" s="202"/>
      <c r="H305" s="202"/>
      <c r="I305" s="202"/>
      <c r="J305" s="202"/>
      <c r="K305" s="202"/>
      <c r="L305" s="313"/>
      <c r="M305" s="314"/>
    </row>
    <row r="306" spans="1:13" x14ac:dyDescent="0.3">
      <c r="A306" s="131"/>
      <c r="B306" s="112"/>
      <c r="C306" s="205"/>
      <c r="D306" s="202"/>
      <c r="E306" s="202"/>
      <c r="F306" s="202"/>
      <c r="G306" s="202"/>
      <c r="H306" s="202"/>
      <c r="I306" s="202"/>
      <c r="J306" s="202"/>
      <c r="K306" s="202"/>
      <c r="L306" s="313"/>
      <c r="M306" s="314"/>
    </row>
    <row r="307" spans="1:13" x14ac:dyDescent="0.3">
      <c r="A307" s="131"/>
      <c r="B307" s="112"/>
      <c r="C307" s="205"/>
      <c r="D307" s="202"/>
      <c r="E307" s="202"/>
      <c r="F307" s="202"/>
      <c r="G307" s="202"/>
      <c r="H307" s="202"/>
      <c r="I307" s="202"/>
      <c r="J307" s="202"/>
      <c r="K307" s="202"/>
      <c r="L307" s="313"/>
      <c r="M307" s="314"/>
    </row>
    <row r="308" spans="1:13" x14ac:dyDescent="0.3">
      <c r="A308" s="131"/>
      <c r="B308" s="112"/>
      <c r="C308" s="205"/>
      <c r="D308" s="202"/>
      <c r="E308" s="202"/>
      <c r="F308" s="202"/>
      <c r="G308" s="202"/>
      <c r="H308" s="202"/>
      <c r="I308" s="202"/>
      <c r="J308" s="202"/>
      <c r="K308" s="202"/>
      <c r="L308" s="313"/>
      <c r="M308" s="314"/>
    </row>
    <row r="309" spans="1:13" x14ac:dyDescent="0.3">
      <c r="A309" s="131"/>
      <c r="B309" s="112"/>
      <c r="C309" s="205"/>
      <c r="D309" s="202"/>
      <c r="E309" s="202"/>
      <c r="F309" s="202"/>
      <c r="G309" s="202"/>
      <c r="H309" s="202"/>
      <c r="I309" s="202"/>
      <c r="J309" s="202"/>
      <c r="K309" s="202"/>
      <c r="L309" s="313"/>
      <c r="M309" s="314"/>
    </row>
    <row r="310" spans="1:13" x14ac:dyDescent="0.3">
      <c r="A310" s="131"/>
      <c r="B310" s="112"/>
      <c r="C310" s="205"/>
      <c r="D310" s="202"/>
      <c r="E310" s="202"/>
      <c r="F310" s="202"/>
      <c r="G310" s="202"/>
      <c r="H310" s="202"/>
      <c r="I310" s="202"/>
      <c r="J310" s="202"/>
      <c r="K310" s="202"/>
      <c r="L310" s="313"/>
      <c r="M310" s="314"/>
    </row>
    <row r="311" spans="1:13" ht="24" customHeight="1" x14ac:dyDescent="0.3">
      <c r="A311" s="131"/>
      <c r="B311" s="112"/>
      <c r="C311" s="205"/>
      <c r="D311" s="202"/>
      <c r="E311" s="202"/>
      <c r="F311" s="202"/>
      <c r="G311" s="202"/>
      <c r="H311" s="202"/>
      <c r="I311" s="202"/>
      <c r="J311" s="202"/>
      <c r="K311" s="202"/>
      <c r="L311" s="313"/>
      <c r="M311" s="314"/>
    </row>
    <row r="312" spans="1:13" ht="21" x14ac:dyDescent="0.35">
      <c r="A312" s="511" t="s">
        <v>250</v>
      </c>
      <c r="B312" s="511"/>
      <c r="C312" s="511"/>
      <c r="D312" s="511"/>
      <c r="E312" s="511"/>
      <c r="F312" s="511"/>
      <c r="G312" s="511"/>
      <c r="H312" s="511"/>
      <c r="I312" s="511"/>
      <c r="J312" s="511"/>
      <c r="K312" s="511"/>
      <c r="L312" s="511"/>
      <c r="M312" s="511"/>
    </row>
    <row r="313" spans="1:13" ht="21" x14ac:dyDescent="0.35">
      <c r="A313" s="511" t="s">
        <v>265</v>
      </c>
      <c r="B313" s="511"/>
      <c r="C313" s="511"/>
      <c r="D313" s="511"/>
      <c r="E313" s="511"/>
      <c r="F313" s="511"/>
      <c r="G313" s="511"/>
      <c r="H313" s="511"/>
      <c r="I313" s="511"/>
      <c r="J313" s="511"/>
      <c r="K313" s="511"/>
      <c r="L313" s="511"/>
      <c r="M313" s="511"/>
    </row>
    <row r="314" spans="1:13" ht="21" x14ac:dyDescent="0.3">
      <c r="J314" s="315"/>
      <c r="K314" s="550" t="s">
        <v>252</v>
      </c>
      <c r="L314" s="518"/>
      <c r="M314" s="518"/>
    </row>
    <row r="315" spans="1:13" ht="21" x14ac:dyDescent="0.3">
      <c r="A315" s="141"/>
      <c r="B315" s="113" t="s">
        <v>30</v>
      </c>
      <c r="C315" s="316"/>
      <c r="D315" s="84"/>
      <c r="E315" s="84"/>
      <c r="F315" s="531" t="s">
        <v>91</v>
      </c>
      <c r="G315" s="532"/>
      <c r="H315" s="531" t="s">
        <v>31</v>
      </c>
      <c r="I315" s="532"/>
      <c r="J315" s="531" t="s">
        <v>49</v>
      </c>
      <c r="K315" s="532"/>
      <c r="L315" s="531" t="s">
        <v>92</v>
      </c>
      <c r="M315" s="532"/>
    </row>
    <row r="316" spans="1:13" ht="21" x14ac:dyDescent="0.3">
      <c r="A316" s="141"/>
      <c r="B316" s="114"/>
      <c r="C316" s="298"/>
      <c r="D316" s="79"/>
      <c r="E316" s="79"/>
      <c r="F316" s="533" t="s">
        <v>31</v>
      </c>
      <c r="G316" s="534"/>
      <c r="H316" s="533" t="s">
        <v>32</v>
      </c>
      <c r="I316" s="534"/>
      <c r="J316" s="323"/>
      <c r="K316" s="324"/>
      <c r="L316" s="533" t="s">
        <v>33</v>
      </c>
      <c r="M316" s="534"/>
    </row>
    <row r="317" spans="1:13" ht="21" x14ac:dyDescent="0.35">
      <c r="A317" s="141"/>
      <c r="B317" s="115"/>
      <c r="C317" s="317"/>
      <c r="D317" s="318"/>
      <c r="E317" s="318"/>
      <c r="F317" s="546" t="s">
        <v>30</v>
      </c>
      <c r="G317" s="547"/>
      <c r="H317" s="319"/>
      <c r="I317" s="320"/>
      <c r="J317" s="326"/>
      <c r="K317" s="327"/>
      <c r="L317" s="546" t="s">
        <v>49</v>
      </c>
      <c r="M317" s="547"/>
    </row>
    <row r="318" spans="1:13" ht="21" x14ac:dyDescent="0.35">
      <c r="A318" s="141"/>
      <c r="B318" s="116" t="s">
        <v>36</v>
      </c>
      <c r="C318" s="321"/>
      <c r="D318" s="322"/>
      <c r="E318" s="322"/>
      <c r="F318" s="529">
        <f>M28</f>
        <v>5</v>
      </c>
      <c r="G318" s="530"/>
      <c r="H318" s="529" t="str">
        <f>M29</f>
        <v>ดีมาก</v>
      </c>
      <c r="I318" s="530"/>
      <c r="J318" s="519">
        <v>40</v>
      </c>
      <c r="K318" s="520"/>
      <c r="L318" s="519">
        <f>F318*J318</f>
        <v>200</v>
      </c>
      <c r="M318" s="520"/>
    </row>
    <row r="319" spans="1:13" ht="21" x14ac:dyDescent="0.35">
      <c r="A319" s="141"/>
      <c r="B319" s="116" t="s">
        <v>34</v>
      </c>
      <c r="C319" s="321"/>
      <c r="D319" s="322"/>
      <c r="E319" s="322"/>
      <c r="F319" s="529">
        <f>M50</f>
        <v>5</v>
      </c>
      <c r="G319" s="530"/>
      <c r="H319" s="529" t="str">
        <f>M51</f>
        <v>ดีมาก</v>
      </c>
      <c r="I319" s="530"/>
      <c r="J319" s="519">
        <f>C49</f>
        <v>10</v>
      </c>
      <c r="K319" s="520"/>
      <c r="L319" s="519">
        <f t="shared" ref="L319:L324" si="0">F319*J319</f>
        <v>50</v>
      </c>
      <c r="M319" s="520"/>
    </row>
    <row r="320" spans="1:13" ht="21" x14ac:dyDescent="0.35">
      <c r="A320" s="141"/>
      <c r="B320" s="116" t="s">
        <v>35</v>
      </c>
      <c r="C320" s="321"/>
      <c r="D320" s="322"/>
      <c r="E320" s="322"/>
      <c r="F320" s="529">
        <f>M82</f>
        <v>4.8</v>
      </c>
      <c r="G320" s="530"/>
      <c r="H320" s="529" t="str">
        <f>M83</f>
        <v>ดีมาก</v>
      </c>
      <c r="I320" s="530"/>
      <c r="J320" s="519">
        <f>C81</f>
        <v>20</v>
      </c>
      <c r="K320" s="520"/>
      <c r="L320" s="519">
        <f t="shared" si="0"/>
        <v>96</v>
      </c>
      <c r="M320" s="520"/>
    </row>
    <row r="321" spans="1:13" ht="21" x14ac:dyDescent="0.35">
      <c r="A321" s="141"/>
      <c r="B321" s="116" t="s">
        <v>37</v>
      </c>
      <c r="C321" s="321"/>
      <c r="D321" s="322"/>
      <c r="E321" s="322"/>
      <c r="F321" s="529">
        <f>M134</f>
        <v>4.74125</v>
      </c>
      <c r="G321" s="530"/>
      <c r="H321" s="529" t="str">
        <f>M135</f>
        <v>ดีมาก</v>
      </c>
      <c r="I321" s="530"/>
      <c r="J321" s="519">
        <f>C133</f>
        <v>40</v>
      </c>
      <c r="K321" s="520"/>
      <c r="L321" s="548">
        <f>F321*J321</f>
        <v>189.65</v>
      </c>
      <c r="M321" s="549"/>
    </row>
    <row r="322" spans="1:13" ht="21" x14ac:dyDescent="0.35">
      <c r="A322" s="141"/>
      <c r="B322" s="116" t="s">
        <v>38</v>
      </c>
      <c r="C322" s="321"/>
      <c r="D322" s="322"/>
      <c r="E322" s="322"/>
      <c r="F322" s="529">
        <f>M206</f>
        <v>4.666666666666667</v>
      </c>
      <c r="G322" s="530"/>
      <c r="H322" s="529" t="str">
        <f>M207</f>
        <v>ดีมาก</v>
      </c>
      <c r="I322" s="530"/>
      <c r="J322" s="519">
        <f>C205</f>
        <v>45</v>
      </c>
      <c r="K322" s="520"/>
      <c r="L322" s="519">
        <f>F322*J322</f>
        <v>210</v>
      </c>
      <c r="M322" s="520"/>
    </row>
    <row r="323" spans="1:13" ht="21" x14ac:dyDescent="0.35">
      <c r="A323" s="141"/>
      <c r="B323" s="116" t="s">
        <v>39</v>
      </c>
      <c r="C323" s="321"/>
      <c r="D323" s="322"/>
      <c r="E323" s="322"/>
      <c r="F323" s="529">
        <f>M236</f>
        <v>5</v>
      </c>
      <c r="G323" s="530"/>
      <c r="H323" s="529" t="str">
        <f>M237</f>
        <v>ดีมาก</v>
      </c>
      <c r="I323" s="530"/>
      <c r="J323" s="519">
        <f>C235</f>
        <v>10</v>
      </c>
      <c r="K323" s="520"/>
      <c r="L323" s="519">
        <f t="shared" si="0"/>
        <v>50</v>
      </c>
      <c r="M323" s="520"/>
    </row>
    <row r="324" spans="1:13" ht="21" x14ac:dyDescent="0.35">
      <c r="A324" s="141"/>
      <c r="B324" s="116" t="s">
        <v>68</v>
      </c>
      <c r="C324" s="321"/>
      <c r="D324" s="322"/>
      <c r="E324" s="322"/>
      <c r="F324" s="529">
        <f>M251</f>
        <v>5</v>
      </c>
      <c r="G324" s="530"/>
      <c r="H324" s="529" t="str">
        <f>M252</f>
        <v>ดีมาก</v>
      </c>
      <c r="I324" s="530"/>
      <c r="J324" s="519">
        <f>C250</f>
        <v>30</v>
      </c>
      <c r="K324" s="520"/>
      <c r="L324" s="519">
        <f t="shared" si="0"/>
        <v>150</v>
      </c>
      <c r="M324" s="520"/>
    </row>
    <row r="325" spans="1:13" ht="21" x14ac:dyDescent="0.35">
      <c r="A325" s="141"/>
      <c r="B325" s="117" t="s">
        <v>228</v>
      </c>
      <c r="C325" s="321"/>
      <c r="D325" s="322"/>
      <c r="E325" s="322"/>
      <c r="F325" s="540"/>
      <c r="G325" s="541"/>
      <c r="H325" s="525"/>
      <c r="I325" s="526"/>
      <c r="J325" s="519">
        <f>SUM(J318:J324)</f>
        <v>195</v>
      </c>
      <c r="K325" s="520"/>
      <c r="L325" s="521">
        <f>SUM(L318:L324)</f>
        <v>945.65</v>
      </c>
      <c r="M325" s="522"/>
    </row>
    <row r="326" spans="1:13" ht="21" x14ac:dyDescent="0.35">
      <c r="A326" s="141"/>
      <c r="B326" s="117" t="s">
        <v>40</v>
      </c>
      <c r="C326" s="321"/>
      <c r="D326" s="322"/>
      <c r="E326" s="322"/>
      <c r="F326" s="540"/>
      <c r="G326" s="541"/>
      <c r="H326" s="521" t="str">
        <f>IF(L326&gt;4.5,"ดีมาก",IF(L326&gt;3.5,"ดี",IF(L326&gt;2.5,"พอใช้",IF(L326&gt;1.5,"ควรปรับปรุง","ต้องปรับปรุง"))))</f>
        <v>ดีมาก</v>
      </c>
      <c r="I326" s="522"/>
      <c r="J326" s="523"/>
      <c r="K326" s="524"/>
      <c r="L326" s="521">
        <f>L325/J325</f>
        <v>4.8494871794871797</v>
      </c>
      <c r="M326" s="522"/>
    </row>
    <row r="327" spans="1:13" ht="21" x14ac:dyDescent="0.35">
      <c r="A327" s="141"/>
      <c r="B327" s="118" t="s">
        <v>214</v>
      </c>
      <c r="C327" s="321"/>
      <c r="D327" s="322"/>
      <c r="E327" s="322"/>
      <c r="F327" s="538">
        <f>M278</f>
        <v>5</v>
      </c>
      <c r="G327" s="539"/>
      <c r="H327" s="538" t="str">
        <f>M279</f>
        <v>ดีมาก</v>
      </c>
      <c r="I327" s="539"/>
      <c r="J327" s="536">
        <f>C277</f>
        <v>10</v>
      </c>
      <c r="K327" s="537"/>
      <c r="L327" s="519">
        <f>F327*J327</f>
        <v>50</v>
      </c>
      <c r="M327" s="520"/>
    </row>
    <row r="328" spans="1:13" ht="21" x14ac:dyDescent="0.35">
      <c r="A328" s="141"/>
      <c r="B328" s="118" t="s">
        <v>222</v>
      </c>
      <c r="C328" s="321"/>
      <c r="D328" s="322"/>
      <c r="E328" s="322"/>
      <c r="F328" s="538">
        <f>M295</f>
        <v>5</v>
      </c>
      <c r="G328" s="539"/>
      <c r="H328" s="538" t="str">
        <f>M296</f>
        <v>ดีมาก</v>
      </c>
      <c r="I328" s="539"/>
      <c r="J328" s="536">
        <f>C294</f>
        <v>10</v>
      </c>
      <c r="K328" s="537"/>
      <c r="L328" s="519">
        <f>F328*J328</f>
        <v>50</v>
      </c>
      <c r="M328" s="520"/>
    </row>
    <row r="329" spans="1:13" ht="21" x14ac:dyDescent="0.35">
      <c r="A329" s="141"/>
      <c r="B329" s="117" t="s">
        <v>229</v>
      </c>
      <c r="C329" s="321"/>
      <c r="D329" s="322"/>
      <c r="E329" s="322"/>
      <c r="F329" s="540"/>
      <c r="G329" s="541"/>
      <c r="H329" s="525"/>
      <c r="I329" s="526"/>
      <c r="J329" s="536">
        <f>J325+J327+J328</f>
        <v>215</v>
      </c>
      <c r="K329" s="537"/>
      <c r="L329" s="521">
        <f>L325+L327+L328</f>
        <v>1045.6500000000001</v>
      </c>
      <c r="M329" s="522"/>
    </row>
    <row r="330" spans="1:13" ht="21" x14ac:dyDescent="0.35">
      <c r="A330" s="141"/>
      <c r="B330" s="164" t="s">
        <v>233</v>
      </c>
      <c r="C330" s="321"/>
      <c r="D330" s="322"/>
      <c r="E330" s="322"/>
      <c r="F330" s="527"/>
      <c r="G330" s="528"/>
      <c r="H330" s="521" t="str">
        <f>IF(L330&gt;4.5,"ดีมาก",IF(L330&gt;3.5,"ดี",IF(L330&gt;2.5,"พอใช้",IF(L330&gt;1.5,"ควรปรับปรุง","ต้องปรับปรุง"))))</f>
        <v>ดีมาก</v>
      </c>
      <c r="I330" s="522"/>
      <c r="J330" s="542"/>
      <c r="K330" s="543"/>
      <c r="L330" s="544">
        <f>L329/J329</f>
        <v>4.8634883720930233</v>
      </c>
      <c r="M330" s="545"/>
    </row>
    <row r="331" spans="1:13" x14ac:dyDescent="0.3">
      <c r="A331" s="131"/>
      <c r="B331" s="79"/>
      <c r="C331" s="298"/>
      <c r="D331" s="79"/>
      <c r="E331" s="79"/>
      <c r="F331" s="79"/>
      <c r="G331" s="79"/>
      <c r="H331" s="84"/>
      <c r="I331" s="84"/>
      <c r="J331" s="147"/>
      <c r="K331" s="147"/>
      <c r="L331" s="162"/>
      <c r="M331" s="163"/>
    </row>
    <row r="332" spans="1:13" x14ac:dyDescent="0.3">
      <c r="A332" s="131"/>
      <c r="B332" s="535" t="s">
        <v>235</v>
      </c>
      <c r="C332" s="535"/>
      <c r="D332" s="535"/>
      <c r="E332" s="535"/>
      <c r="F332" s="535"/>
      <c r="G332" s="535"/>
      <c r="H332" s="535"/>
      <c r="I332" s="535"/>
      <c r="J332" s="535"/>
      <c r="K332" s="535"/>
      <c r="L332" s="535"/>
      <c r="M332" s="535"/>
    </row>
    <row r="333" spans="1:13" s="5" customFormat="1" x14ac:dyDescent="0.3">
      <c r="A333" s="131"/>
      <c r="B333" s="79"/>
      <c r="C333" s="298"/>
      <c r="D333" s="79"/>
      <c r="E333" s="79"/>
      <c r="F333" s="79"/>
      <c r="G333" s="79"/>
      <c r="H333" s="79"/>
      <c r="I333" s="79"/>
      <c r="J333" s="131"/>
      <c r="K333" s="131"/>
      <c r="L333" s="205"/>
      <c r="M333" s="204"/>
    </row>
    <row r="334" spans="1:13" s="5" customFormat="1" x14ac:dyDescent="0.3">
      <c r="A334" s="131"/>
      <c r="B334" s="79"/>
      <c r="C334" s="298"/>
      <c r="D334" s="79"/>
      <c r="E334" s="79"/>
      <c r="F334" s="79"/>
      <c r="G334" s="79"/>
      <c r="H334" s="79"/>
      <c r="I334" s="79"/>
      <c r="J334" s="131"/>
      <c r="K334" s="131"/>
      <c r="L334" s="205"/>
      <c r="M334" s="204"/>
    </row>
    <row r="335" spans="1:13" s="5" customFormat="1" x14ac:dyDescent="0.3">
      <c r="A335" s="131"/>
      <c r="B335" s="79"/>
      <c r="C335" s="298"/>
      <c r="D335" s="79"/>
      <c r="E335" s="79"/>
      <c r="F335" s="79"/>
      <c r="G335" s="79"/>
      <c r="H335" s="79"/>
      <c r="I335" s="79"/>
      <c r="J335" s="131"/>
      <c r="K335" s="131"/>
      <c r="L335" s="205"/>
      <c r="M335" s="204"/>
    </row>
    <row r="336" spans="1:13" s="5" customFormat="1" x14ac:dyDescent="0.3">
      <c r="A336" s="131"/>
      <c r="B336" s="79"/>
      <c r="C336" s="298"/>
      <c r="D336" s="79"/>
      <c r="E336" s="79"/>
      <c r="F336" s="79"/>
      <c r="G336" s="79"/>
      <c r="H336" s="79"/>
      <c r="I336" s="79"/>
      <c r="J336" s="131"/>
      <c r="K336" s="131"/>
      <c r="L336" s="205"/>
      <c r="M336" s="204"/>
    </row>
    <row r="337" spans="1:13" s="5" customFormat="1" x14ac:dyDescent="0.3">
      <c r="A337" s="131"/>
      <c r="B337" s="79"/>
      <c r="C337" s="298"/>
      <c r="D337" s="79"/>
      <c r="E337" s="79"/>
      <c r="F337" s="79"/>
      <c r="G337" s="79"/>
      <c r="H337" s="79"/>
      <c r="I337" s="79"/>
      <c r="J337" s="131"/>
      <c r="K337" s="131"/>
      <c r="L337" s="205"/>
      <c r="M337" s="204"/>
    </row>
    <row r="338" spans="1:13" s="5" customFormat="1" ht="20.25" customHeight="1" x14ac:dyDescent="0.3">
      <c r="A338" s="131"/>
      <c r="B338" s="79"/>
      <c r="C338" s="298"/>
      <c r="D338" s="79"/>
      <c r="E338" s="79"/>
      <c r="F338" s="79"/>
      <c r="G338" s="79"/>
      <c r="H338" s="79"/>
      <c r="I338" s="79"/>
      <c r="J338" s="131"/>
      <c r="K338" s="131"/>
      <c r="L338" s="205"/>
      <c r="M338" s="204"/>
    </row>
    <row r="339" spans="1:13" s="5" customFormat="1" x14ac:dyDescent="0.3">
      <c r="A339" s="131"/>
      <c r="B339" s="79"/>
      <c r="C339" s="298"/>
      <c r="D339" s="79"/>
      <c r="E339" s="79"/>
      <c r="F339" s="79"/>
      <c r="G339" s="79"/>
      <c r="H339" s="79"/>
      <c r="I339" s="79"/>
      <c r="J339" s="131"/>
      <c r="K339" s="131"/>
      <c r="L339" s="205"/>
      <c r="M339" s="204"/>
    </row>
    <row r="340" spans="1:13" s="5" customFormat="1" x14ac:dyDescent="0.3">
      <c r="A340" s="131"/>
      <c r="B340" s="79"/>
      <c r="C340" s="298"/>
      <c r="D340" s="79"/>
      <c r="E340" s="79"/>
      <c r="F340" s="79"/>
      <c r="G340" s="79"/>
      <c r="H340" s="79"/>
      <c r="I340" s="79"/>
      <c r="J340" s="79"/>
      <c r="K340" s="79"/>
      <c r="L340" s="298"/>
      <c r="M340" s="310"/>
    </row>
    <row r="341" spans="1:13" s="5" customFormat="1" x14ac:dyDescent="0.3">
      <c r="A341" s="141"/>
      <c r="B341" s="72"/>
      <c r="C341" s="171"/>
      <c r="D341" s="72"/>
      <c r="E341" s="72"/>
      <c r="F341" s="72"/>
      <c r="G341" s="72"/>
      <c r="H341" s="72"/>
      <c r="I341" s="72"/>
      <c r="J341" s="72"/>
      <c r="K341" s="72"/>
      <c r="L341" s="171"/>
      <c r="M341" s="166"/>
    </row>
    <row r="342" spans="1:13" s="5" customFormat="1" x14ac:dyDescent="0.3">
      <c r="A342" s="141"/>
      <c r="B342" s="72"/>
      <c r="C342" s="171"/>
      <c r="D342" s="72"/>
      <c r="E342" s="72"/>
      <c r="F342" s="72"/>
      <c r="G342" s="72"/>
      <c r="H342" s="72"/>
      <c r="I342" s="72"/>
      <c r="J342" s="72"/>
      <c r="K342" s="72"/>
      <c r="L342" s="171"/>
      <c r="M342" s="166"/>
    </row>
    <row r="343" spans="1:13" x14ac:dyDescent="0.3">
      <c r="A343" s="141"/>
      <c r="B343" s="72"/>
      <c r="C343" s="171"/>
      <c r="D343" s="72"/>
      <c r="E343" s="72"/>
      <c r="F343" s="72"/>
      <c r="G343" s="72"/>
      <c r="H343" s="72"/>
      <c r="I343" s="72"/>
      <c r="J343" s="72"/>
      <c r="K343" s="72"/>
      <c r="L343" s="171"/>
    </row>
    <row r="344" spans="1:13" x14ac:dyDescent="0.3">
      <c r="A344" s="141"/>
      <c r="B344" s="72"/>
      <c r="C344" s="171"/>
      <c r="D344" s="72"/>
      <c r="E344" s="72"/>
      <c r="F344" s="72"/>
      <c r="G344" s="72"/>
      <c r="H344" s="72"/>
      <c r="I344" s="72"/>
      <c r="J344" s="72"/>
      <c r="K344" s="72"/>
      <c r="L344" s="171"/>
    </row>
    <row r="345" spans="1:13" x14ac:dyDescent="0.3">
      <c r="A345" s="141"/>
      <c r="B345" s="72"/>
      <c r="C345" s="171"/>
      <c r="D345" s="72"/>
      <c r="E345" s="72"/>
      <c r="F345" s="72"/>
      <c r="G345" s="72"/>
      <c r="H345" s="72"/>
      <c r="I345" s="72"/>
      <c r="J345" s="72"/>
      <c r="K345" s="72"/>
      <c r="L345" s="171"/>
    </row>
    <row r="346" spans="1:13" x14ac:dyDescent="0.3">
      <c r="A346" s="141"/>
      <c r="B346" s="72"/>
      <c r="C346" s="171"/>
      <c r="D346" s="72"/>
      <c r="E346" s="72"/>
      <c r="F346" s="72"/>
      <c r="G346" s="72"/>
      <c r="H346" s="72"/>
      <c r="I346" s="72"/>
      <c r="J346" s="72"/>
      <c r="K346" s="72"/>
      <c r="L346" s="171"/>
    </row>
    <row r="347" spans="1:13" x14ac:dyDescent="0.3">
      <c r="A347" s="141"/>
      <c r="B347" s="72"/>
      <c r="C347" s="171"/>
      <c r="D347" s="72"/>
      <c r="E347" s="72"/>
      <c r="F347" s="72"/>
      <c r="G347" s="72"/>
      <c r="H347" s="72"/>
      <c r="I347" s="72"/>
      <c r="J347" s="72"/>
      <c r="K347" s="72"/>
      <c r="L347" s="171"/>
    </row>
    <row r="348" spans="1:13" x14ac:dyDescent="0.3">
      <c r="A348" s="141"/>
      <c r="B348" s="72"/>
      <c r="C348" s="171"/>
      <c r="D348" s="72"/>
      <c r="E348" s="72"/>
      <c r="F348" s="72"/>
      <c r="G348" s="72"/>
      <c r="H348" s="72"/>
      <c r="I348" s="72"/>
      <c r="J348" s="72"/>
      <c r="K348" s="72"/>
      <c r="L348" s="171"/>
    </row>
    <row r="349" spans="1:13" x14ac:dyDescent="0.3">
      <c r="A349" s="141"/>
      <c r="B349" s="72"/>
      <c r="C349" s="171"/>
      <c r="D349" s="72"/>
      <c r="E349" s="72"/>
      <c r="F349" s="72"/>
      <c r="G349" s="72"/>
      <c r="H349" s="72"/>
      <c r="I349" s="72"/>
      <c r="J349" s="72"/>
      <c r="K349" s="72"/>
      <c r="L349" s="171"/>
    </row>
    <row r="350" spans="1:13" x14ac:dyDescent="0.3">
      <c r="A350" s="141"/>
      <c r="B350" s="72"/>
      <c r="C350" s="171"/>
      <c r="D350" s="72"/>
      <c r="E350" s="72"/>
      <c r="F350" s="72"/>
      <c r="G350" s="72"/>
      <c r="H350" s="72"/>
      <c r="I350" s="72"/>
      <c r="J350" s="72"/>
      <c r="K350" s="72"/>
      <c r="L350" s="171"/>
    </row>
    <row r="351" spans="1:13" x14ac:dyDescent="0.3">
      <c r="A351" s="141"/>
      <c r="B351" s="72"/>
      <c r="C351" s="171"/>
      <c r="D351" s="72"/>
      <c r="E351" s="72"/>
      <c r="F351" s="72"/>
      <c r="G351" s="72"/>
      <c r="H351" s="72"/>
      <c r="I351" s="72"/>
      <c r="J351" s="72"/>
      <c r="K351" s="72"/>
      <c r="L351" s="171"/>
    </row>
    <row r="352" spans="1:13" x14ac:dyDescent="0.3">
      <c r="A352" s="141"/>
      <c r="B352" s="72"/>
      <c r="C352" s="171"/>
      <c r="D352" s="72"/>
      <c r="E352" s="72"/>
      <c r="F352" s="72"/>
      <c r="G352" s="72"/>
      <c r="H352" s="72"/>
      <c r="I352" s="72"/>
      <c r="J352" s="72"/>
      <c r="K352" s="72"/>
      <c r="L352" s="171"/>
    </row>
    <row r="353" spans="1:12" x14ac:dyDescent="0.3">
      <c r="A353" s="141"/>
      <c r="B353" s="72"/>
      <c r="C353" s="171"/>
      <c r="D353" s="72"/>
      <c r="E353" s="72"/>
      <c r="F353" s="72"/>
      <c r="G353" s="72"/>
      <c r="H353" s="72"/>
      <c r="I353" s="72"/>
      <c r="J353" s="72"/>
      <c r="K353" s="72"/>
      <c r="L353" s="171"/>
    </row>
    <row r="354" spans="1:12" x14ac:dyDescent="0.3">
      <c r="A354" s="141"/>
      <c r="B354" s="72"/>
      <c r="C354" s="171"/>
      <c r="D354" s="72"/>
      <c r="E354" s="72"/>
      <c r="F354" s="72"/>
      <c r="G354" s="72"/>
      <c r="H354" s="72"/>
      <c r="I354" s="72"/>
      <c r="J354" s="72"/>
      <c r="K354" s="72"/>
      <c r="L354" s="171"/>
    </row>
    <row r="355" spans="1:12" x14ac:dyDescent="0.3">
      <c r="A355" s="141"/>
      <c r="B355" s="72"/>
      <c r="C355" s="171"/>
      <c r="D355" s="72"/>
      <c r="E355" s="72"/>
      <c r="F355" s="72"/>
      <c r="G355" s="72"/>
      <c r="H355" s="72"/>
      <c r="I355" s="72"/>
      <c r="J355" s="72"/>
      <c r="K355" s="72"/>
      <c r="L355" s="171"/>
    </row>
    <row r="356" spans="1:12" x14ac:dyDescent="0.3">
      <c r="A356" s="141"/>
      <c r="B356" s="72"/>
      <c r="C356" s="171"/>
      <c r="D356" s="72"/>
      <c r="E356" s="72"/>
      <c r="F356" s="72"/>
      <c r="G356" s="72"/>
      <c r="H356" s="72"/>
      <c r="I356" s="72"/>
      <c r="J356" s="72"/>
      <c r="K356" s="72"/>
      <c r="L356" s="171"/>
    </row>
    <row r="357" spans="1:12" x14ac:dyDescent="0.3">
      <c r="A357" s="141"/>
      <c r="B357" s="72"/>
      <c r="C357" s="171"/>
      <c r="D357" s="72"/>
      <c r="E357" s="72"/>
      <c r="F357" s="72"/>
      <c r="G357" s="72"/>
      <c r="H357" s="72"/>
      <c r="I357" s="72"/>
      <c r="J357" s="72"/>
      <c r="K357" s="72"/>
      <c r="L357" s="171"/>
    </row>
    <row r="358" spans="1:12" x14ac:dyDescent="0.3">
      <c r="A358" s="141"/>
      <c r="B358" s="72"/>
      <c r="C358" s="171"/>
      <c r="D358" s="72"/>
      <c r="E358" s="72"/>
      <c r="F358" s="72"/>
      <c r="G358" s="72"/>
      <c r="H358" s="72"/>
      <c r="I358" s="72"/>
      <c r="J358" s="72"/>
      <c r="K358" s="72"/>
      <c r="L358" s="171"/>
    </row>
    <row r="359" spans="1:12" x14ac:dyDescent="0.3">
      <c r="A359" s="141"/>
      <c r="B359" s="72"/>
      <c r="C359" s="171"/>
      <c r="D359" s="72"/>
      <c r="E359" s="72"/>
      <c r="F359" s="72"/>
      <c r="G359" s="72"/>
      <c r="H359" s="72"/>
      <c r="I359" s="72"/>
      <c r="J359" s="72"/>
      <c r="K359" s="72"/>
      <c r="L359" s="171"/>
    </row>
    <row r="360" spans="1:12" x14ac:dyDescent="0.3">
      <c r="A360" s="141"/>
      <c r="B360" s="72"/>
      <c r="C360" s="171"/>
      <c r="D360" s="72"/>
      <c r="E360" s="72"/>
      <c r="F360" s="72"/>
      <c r="G360" s="72"/>
      <c r="H360" s="72"/>
      <c r="I360" s="72"/>
      <c r="J360" s="72"/>
      <c r="K360" s="72"/>
      <c r="L360" s="171"/>
    </row>
    <row r="361" spans="1:12" x14ac:dyDescent="0.3">
      <c r="A361" s="141"/>
      <c r="B361" s="72"/>
      <c r="C361" s="171"/>
      <c r="D361" s="72"/>
      <c r="E361" s="72"/>
      <c r="F361" s="72"/>
      <c r="G361" s="72"/>
      <c r="H361" s="72"/>
      <c r="I361" s="72"/>
      <c r="J361" s="72"/>
      <c r="K361" s="72"/>
      <c r="L361" s="171"/>
    </row>
    <row r="362" spans="1:12" x14ac:dyDescent="0.3">
      <c r="A362" s="141"/>
      <c r="B362" s="72"/>
      <c r="C362" s="171"/>
      <c r="D362" s="72"/>
      <c r="E362" s="72"/>
      <c r="F362" s="72"/>
      <c r="G362" s="72"/>
      <c r="H362" s="72"/>
      <c r="I362" s="72"/>
      <c r="J362" s="72"/>
      <c r="K362" s="72"/>
      <c r="L362" s="171"/>
    </row>
    <row r="363" spans="1:12" x14ac:dyDescent="0.3">
      <c r="A363" s="141"/>
      <c r="B363" s="72"/>
      <c r="C363" s="171"/>
      <c r="D363" s="72"/>
      <c r="E363" s="72"/>
      <c r="F363" s="72"/>
      <c r="G363" s="72"/>
      <c r="H363" s="72"/>
      <c r="I363" s="72"/>
      <c r="J363" s="72"/>
      <c r="K363" s="72"/>
      <c r="L363" s="171"/>
    </row>
  </sheetData>
  <mergeCells count="149">
    <mergeCell ref="K116:M116"/>
    <mergeCell ref="K139:M139"/>
    <mergeCell ref="K165:M165"/>
    <mergeCell ref="K192:M192"/>
    <mergeCell ref="K217:M217"/>
    <mergeCell ref="K241:M241"/>
    <mergeCell ref="K268:M268"/>
    <mergeCell ref="K285:M285"/>
    <mergeCell ref="D242:I242"/>
    <mergeCell ref="F141:G141"/>
    <mergeCell ref="H141:I141"/>
    <mergeCell ref="D166:I166"/>
    <mergeCell ref="F167:G167"/>
    <mergeCell ref="H167:I167"/>
    <mergeCell ref="F194:G194"/>
    <mergeCell ref="H194:I194"/>
    <mergeCell ref="D218:I218"/>
    <mergeCell ref="F219:G219"/>
    <mergeCell ref="D117:I117"/>
    <mergeCell ref="F118:G118"/>
    <mergeCell ref="H118:I118"/>
    <mergeCell ref="A215:M215"/>
    <mergeCell ref="A216:M216"/>
    <mergeCell ref="A239:M239"/>
    <mergeCell ref="A266:M266"/>
    <mergeCell ref="L322:M322"/>
    <mergeCell ref="H315:I315"/>
    <mergeCell ref="H316:I316"/>
    <mergeCell ref="J315:K315"/>
    <mergeCell ref="L315:M315"/>
    <mergeCell ref="L320:M320"/>
    <mergeCell ref="L318:M318"/>
    <mergeCell ref="F270:G270"/>
    <mergeCell ref="H270:I270"/>
    <mergeCell ref="D286:I286"/>
    <mergeCell ref="L317:M317"/>
    <mergeCell ref="L321:M321"/>
    <mergeCell ref="F319:G319"/>
    <mergeCell ref="F320:G320"/>
    <mergeCell ref="J319:K319"/>
    <mergeCell ref="J320:K320"/>
    <mergeCell ref="K314:M314"/>
    <mergeCell ref="F317:G317"/>
    <mergeCell ref="B332:M332"/>
    <mergeCell ref="L316:M316"/>
    <mergeCell ref="F321:G321"/>
    <mergeCell ref="J321:K321"/>
    <mergeCell ref="F323:G323"/>
    <mergeCell ref="F324:G324"/>
    <mergeCell ref="J327:K327"/>
    <mergeCell ref="J328:K328"/>
    <mergeCell ref="J329:K329"/>
    <mergeCell ref="F327:G327"/>
    <mergeCell ref="F328:G328"/>
    <mergeCell ref="H327:I327"/>
    <mergeCell ref="H328:I328"/>
    <mergeCell ref="F329:G329"/>
    <mergeCell ref="H329:I329"/>
    <mergeCell ref="H321:I321"/>
    <mergeCell ref="H322:I322"/>
    <mergeCell ref="H323:I323"/>
    <mergeCell ref="J324:K324"/>
    <mergeCell ref="J330:K330"/>
    <mergeCell ref="F325:G325"/>
    <mergeCell ref="F326:G326"/>
    <mergeCell ref="L330:M330"/>
    <mergeCell ref="H330:I330"/>
    <mergeCell ref="D141:E141"/>
    <mergeCell ref="D167:E167"/>
    <mergeCell ref="D194:E194"/>
    <mergeCell ref="L323:M323"/>
    <mergeCell ref="L324:M324"/>
    <mergeCell ref="J318:K318"/>
    <mergeCell ref="J322:K322"/>
    <mergeCell ref="L319:M319"/>
    <mergeCell ref="D269:I269"/>
    <mergeCell ref="D270:E270"/>
    <mergeCell ref="H318:I318"/>
    <mergeCell ref="H319:I319"/>
    <mergeCell ref="H320:I320"/>
    <mergeCell ref="F287:G287"/>
    <mergeCell ref="H287:I287"/>
    <mergeCell ref="F315:G315"/>
    <mergeCell ref="F316:G316"/>
    <mergeCell ref="H324:I324"/>
    <mergeCell ref="F318:G318"/>
    <mergeCell ref="F322:G322"/>
    <mergeCell ref="J323:K323"/>
    <mergeCell ref="D219:E219"/>
    <mergeCell ref="D243:E243"/>
    <mergeCell ref="A240:M240"/>
    <mergeCell ref="J325:K325"/>
    <mergeCell ref="L325:M325"/>
    <mergeCell ref="L326:M326"/>
    <mergeCell ref="J326:K326"/>
    <mergeCell ref="L327:M327"/>
    <mergeCell ref="L328:M328"/>
    <mergeCell ref="L329:M329"/>
    <mergeCell ref="H325:I325"/>
    <mergeCell ref="F330:G330"/>
    <mergeCell ref="H326:I326"/>
    <mergeCell ref="K4:M4"/>
    <mergeCell ref="A282:M282"/>
    <mergeCell ref="A283:M283"/>
    <mergeCell ref="A312:M312"/>
    <mergeCell ref="A313:M313"/>
    <mergeCell ref="A138:M138"/>
    <mergeCell ref="A163:M163"/>
    <mergeCell ref="A164:M164"/>
    <mergeCell ref="A190:M190"/>
    <mergeCell ref="H219:I219"/>
    <mergeCell ref="F243:G243"/>
    <mergeCell ref="H243:I243"/>
    <mergeCell ref="D193:I193"/>
    <mergeCell ref="D140:I140"/>
    <mergeCell ref="A191:M191"/>
    <mergeCell ref="A267:M267"/>
    <mergeCell ref="F35:G35"/>
    <mergeCell ref="H35:I35"/>
    <mergeCell ref="A86:M86"/>
    <mergeCell ref="A59:M59"/>
    <mergeCell ref="K61:M61"/>
    <mergeCell ref="K87:M87"/>
    <mergeCell ref="K33:M33"/>
    <mergeCell ref="D287:E287"/>
    <mergeCell ref="A2:M2"/>
    <mergeCell ref="A3:M3"/>
    <mergeCell ref="A31:M31"/>
    <mergeCell ref="A32:M32"/>
    <mergeCell ref="A60:M60"/>
    <mergeCell ref="A85:M85"/>
    <mergeCell ref="A114:M114"/>
    <mergeCell ref="A115:M115"/>
    <mergeCell ref="A137:M137"/>
    <mergeCell ref="D118:E118"/>
    <mergeCell ref="D5:I5"/>
    <mergeCell ref="D6:E6"/>
    <mergeCell ref="F6:G6"/>
    <mergeCell ref="H6:I6"/>
    <mergeCell ref="D89:E89"/>
    <mergeCell ref="F89:G89"/>
    <mergeCell ref="H89:I89"/>
    <mergeCell ref="D62:I62"/>
    <mergeCell ref="D63:E63"/>
    <mergeCell ref="F63:G63"/>
    <mergeCell ref="H63:I63"/>
    <mergeCell ref="D88:I88"/>
    <mergeCell ref="D34:I34"/>
    <mergeCell ref="D35:E35"/>
  </mergeCells>
  <phoneticPr fontId="2" type="noConversion"/>
  <pageMargins left="1.1811023622047245" right="0.59055118110236227" top="0.98425196850393704" bottom="0.59055118110236227" header="0.31496062992125984" footer="0.39370078740157483"/>
  <pageSetup paperSize="9" scale="80" orientation="landscape" verticalDpi="300" r:id="rId1"/>
  <rowBreaks count="12" manualBreakCount="12">
    <brk id="30" max="12" man="1"/>
    <brk id="57" max="12" man="1"/>
    <brk id="84" max="12" man="1"/>
    <brk id="112" max="12" man="1"/>
    <brk id="136" max="12" man="1"/>
    <brk id="162" max="12" man="1"/>
    <brk id="189" max="12" man="1"/>
    <brk id="213" max="12" man="1"/>
    <brk id="238" max="12" man="1"/>
    <brk id="264" max="12" man="1"/>
    <brk id="281" max="12" man="1"/>
    <brk id="31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01ตารางสรุปผลการตรวจสอบ งป.57</vt:lpstr>
      <vt:lpstr>'01ตารางสรุปผลการตรวจสอบ งป.57'!Print_Area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CQ</dc:creator>
  <cp:lastModifiedBy>navy</cp:lastModifiedBy>
  <cp:lastPrinted>2015-08-10T12:45:15Z</cp:lastPrinted>
  <dcterms:created xsi:type="dcterms:W3CDTF">2011-03-23T08:29:09Z</dcterms:created>
  <dcterms:modified xsi:type="dcterms:W3CDTF">2016-04-18T00:17:28Z</dcterms:modified>
</cp:coreProperties>
</file>